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embeddings/oleObject1.bin" ContentType="application/vnd.openxmlformats-officedocument.oleObject"/>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6380" windowHeight="8190" tabRatio="500" activeTab="7"/>
  </bookViews>
  <sheets>
    <sheet name="PlanResumo" sheetId="2" r:id="rId1"/>
    <sheet name="Orçamento Sintético" sheetId="37" r:id="rId2"/>
    <sheet name="ABC" sheetId="4" r:id="rId3"/>
    <sheet name="Cronograma" sheetId="8" r:id="rId4"/>
    <sheet name="COMPOSIÇÕES" sheetId="39" r:id="rId5"/>
    <sheet name="Canteiro" sheetId="29" r:id="rId6"/>
    <sheet name="Fisico" sheetId="30" r:id="rId7"/>
    <sheet name="BDI " sheetId="36" r:id="rId8"/>
    <sheet name="Orçamento Sintético (2)" sheetId="38"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I" localSheetId="4">#REF!</definedName>
    <definedName name="\I" localSheetId="8">#REF!</definedName>
    <definedName name="\I">#REF!</definedName>
    <definedName name="\S" localSheetId="4">[1]compos1!#REF!</definedName>
    <definedName name="\S" localSheetId="8">[1]compos1!#REF!</definedName>
    <definedName name="\S">[1]compos1!#REF!</definedName>
    <definedName name="_" localSheetId="4">#REF!</definedName>
    <definedName name="_" localSheetId="8">#REF!</definedName>
    <definedName name="_">#REF!</definedName>
    <definedName name="____________________ta105" localSheetId="4">#REF!</definedName>
    <definedName name="____________________ta105" localSheetId="8">#REF!</definedName>
    <definedName name="____________________ta105">#REF!</definedName>
    <definedName name="____________________ta157" localSheetId="4">#REF!</definedName>
    <definedName name="____________________ta157" localSheetId="8">#REF!</definedName>
    <definedName name="____________________ta157">#REF!</definedName>
    <definedName name="__________________ta105" localSheetId="4">#REF!</definedName>
    <definedName name="__________________ta105" localSheetId="8">#REF!</definedName>
    <definedName name="__________________ta105">#REF!</definedName>
    <definedName name="__________________ta157" localSheetId="4">#REF!</definedName>
    <definedName name="__________________ta157" localSheetId="8">#REF!</definedName>
    <definedName name="__________________ta157">#REF!</definedName>
    <definedName name="_________________ta105" localSheetId="4">#REF!</definedName>
    <definedName name="_________________ta105" localSheetId="8">#REF!</definedName>
    <definedName name="_________________ta105">#REF!</definedName>
    <definedName name="_________________ta157" localSheetId="4">#REF!</definedName>
    <definedName name="_________________ta157" localSheetId="8">#REF!</definedName>
    <definedName name="_________________ta157">#REF!</definedName>
    <definedName name="________________ta105" localSheetId="4">#REF!</definedName>
    <definedName name="________________ta105" localSheetId="8">#REF!</definedName>
    <definedName name="________________ta105">#REF!</definedName>
    <definedName name="________________ta157" localSheetId="4">#REF!</definedName>
    <definedName name="________________ta157" localSheetId="8">#REF!</definedName>
    <definedName name="________________ta157">#REF!</definedName>
    <definedName name="_______________ta105" localSheetId="2">#REF!</definedName>
    <definedName name="_______________ta105" localSheetId="4">#REF!</definedName>
    <definedName name="_______________ta105" localSheetId="8">#REF!</definedName>
    <definedName name="_______________ta105">#REF!</definedName>
    <definedName name="_______________ta157" localSheetId="2">#REF!</definedName>
    <definedName name="_______________ta157" localSheetId="4">#REF!</definedName>
    <definedName name="_______________ta157" localSheetId="8">#REF!</definedName>
    <definedName name="_______________ta157">#REF!</definedName>
    <definedName name="______________ta105" localSheetId="2">#REF!</definedName>
    <definedName name="______________ta105" localSheetId="4">#REF!</definedName>
    <definedName name="______________ta105" localSheetId="3">#REF!</definedName>
    <definedName name="______________ta105" localSheetId="8">#REF!</definedName>
    <definedName name="______________ta105" localSheetId="0">#REF!</definedName>
    <definedName name="______________ta105">#REF!</definedName>
    <definedName name="______________ta157" localSheetId="2">#REF!</definedName>
    <definedName name="______________ta157" localSheetId="4">#REF!</definedName>
    <definedName name="______________ta157" localSheetId="3">#REF!</definedName>
    <definedName name="______________ta157" localSheetId="8">#REF!</definedName>
    <definedName name="______________ta157" localSheetId="0">#REF!</definedName>
    <definedName name="______________ta157">#REF!</definedName>
    <definedName name="_____________PL1" localSheetId="2">#REF!</definedName>
    <definedName name="_____________PL1" localSheetId="4">#REF!</definedName>
    <definedName name="_____________PL1" localSheetId="3">#REF!</definedName>
    <definedName name="_____________PL1" localSheetId="8">#REF!</definedName>
    <definedName name="_____________PL1" localSheetId="0">#REF!</definedName>
    <definedName name="_____________PL1">#REF!</definedName>
    <definedName name="_____________ta105" localSheetId="2">#REF!</definedName>
    <definedName name="_____________ta105" localSheetId="4">#REF!</definedName>
    <definedName name="_____________ta105" localSheetId="3">#REF!</definedName>
    <definedName name="_____________ta105" localSheetId="8">#REF!</definedName>
    <definedName name="_____________ta105" localSheetId="0">#REF!</definedName>
    <definedName name="_____________ta105">#REF!</definedName>
    <definedName name="_____________ta157" localSheetId="2">#REF!</definedName>
    <definedName name="_____________ta157" localSheetId="4">#REF!</definedName>
    <definedName name="_____________ta157" localSheetId="3">#REF!</definedName>
    <definedName name="_____________ta157" localSheetId="8">#REF!</definedName>
    <definedName name="_____________ta157" localSheetId="0">#REF!</definedName>
    <definedName name="_____________ta157">#REF!</definedName>
    <definedName name="____________Ext2" localSheetId="2">'[2]p a t o 99 b'!#REF!</definedName>
    <definedName name="____________Ext2" localSheetId="4">'[2]p a t o 99 b'!#REF!</definedName>
    <definedName name="____________Ext2" localSheetId="3">'[2]p a t o 99 b'!#REF!</definedName>
    <definedName name="____________Ext2" localSheetId="8">'[2]p a t o 99 b'!#REF!</definedName>
    <definedName name="____________Ext2" localSheetId="0">'[2]p a t o 99 b'!#REF!</definedName>
    <definedName name="____________Ext2">'[2]p a t o 99 b'!#REF!</definedName>
    <definedName name="____________OUT98" localSheetId="2">{#N/A,#N/A,TRUE,"Serviços"}</definedName>
    <definedName name="____________OUT98" localSheetId="3">{#N/A,#N/A,TRUE,"Serviços"}</definedName>
    <definedName name="____________OUT98" localSheetId="0">{#N/A,#N/A,TRUE,"Serviços"}</definedName>
    <definedName name="____________OUT98">{#N/A,#N/A,TRUE,"Serviços"}</definedName>
    <definedName name="____________OUT98_1">{#N/A,#N/A,TRUE,"Serviços"}</definedName>
    <definedName name="____________ta105" localSheetId="2">#REF!</definedName>
    <definedName name="____________ta105" localSheetId="4">#REF!</definedName>
    <definedName name="____________ta105" localSheetId="8">#REF!</definedName>
    <definedName name="____________ta105">#REF!</definedName>
    <definedName name="____________ta157" localSheetId="2">#REF!</definedName>
    <definedName name="____________ta157" localSheetId="4">#REF!</definedName>
    <definedName name="____________ta157" localSheetId="8">#REF!</definedName>
    <definedName name="____________ta157">#REF!</definedName>
    <definedName name="___________PL1" localSheetId="2">#REF!</definedName>
    <definedName name="___________PL1" localSheetId="4">#REF!</definedName>
    <definedName name="___________PL1" localSheetId="3">#REF!</definedName>
    <definedName name="___________PL1" localSheetId="8">#REF!</definedName>
    <definedName name="___________PL1" localSheetId="0">#REF!</definedName>
    <definedName name="___________PL1">#REF!</definedName>
    <definedName name="___________ta105" localSheetId="2">#REF!</definedName>
    <definedName name="___________ta105" localSheetId="4">#REF!</definedName>
    <definedName name="___________ta105" localSheetId="3">#REF!</definedName>
    <definedName name="___________ta105" localSheetId="8">#REF!</definedName>
    <definedName name="___________ta105" localSheetId="0">#REF!</definedName>
    <definedName name="___________ta105">#REF!</definedName>
    <definedName name="___________ta157" localSheetId="2">#REF!</definedName>
    <definedName name="___________ta157" localSheetId="4">#REF!</definedName>
    <definedName name="___________ta157" localSheetId="3">#REF!</definedName>
    <definedName name="___________ta157" localSheetId="8">#REF!</definedName>
    <definedName name="___________ta157" localSheetId="0">#REF!</definedName>
    <definedName name="___________ta157">#REF!</definedName>
    <definedName name="__________Ext2" localSheetId="2">'[2]p a t o 99 b'!#REF!</definedName>
    <definedName name="__________Ext2" localSheetId="4">'[2]p a t o 99 b'!#REF!</definedName>
    <definedName name="__________Ext2" localSheetId="3">'[2]p a t o 99 b'!#REF!</definedName>
    <definedName name="__________Ext2" localSheetId="8">'[2]p a t o 99 b'!#REF!</definedName>
    <definedName name="__________Ext2" localSheetId="0">'[2]p a t o 99 b'!#REF!</definedName>
    <definedName name="__________Ext2">'[2]p a t o 99 b'!#REF!</definedName>
    <definedName name="__________OUT98" localSheetId="2">{#N/A,#N/A,TRUE,"Serviços"}</definedName>
    <definedName name="__________OUT98" localSheetId="3">{#N/A,#N/A,TRUE,"Serviços"}</definedName>
    <definedName name="__________OUT98" localSheetId="0">{#N/A,#N/A,TRUE,"Serviços"}</definedName>
    <definedName name="__________OUT98">{#N/A,#N/A,TRUE,"Serviços"}</definedName>
    <definedName name="__________OUT98_1">{#N/A,#N/A,TRUE,"Serviços"}</definedName>
    <definedName name="__________ta105" localSheetId="2">#REF!</definedName>
    <definedName name="__________ta105" localSheetId="4">#REF!</definedName>
    <definedName name="__________ta105" localSheetId="3">#REF!</definedName>
    <definedName name="__________ta105" localSheetId="8">#REF!</definedName>
    <definedName name="__________ta105" localSheetId="0">#REF!</definedName>
    <definedName name="__________ta105">#REF!</definedName>
    <definedName name="__________ta157" localSheetId="2">#REF!</definedName>
    <definedName name="__________ta157" localSheetId="4">#REF!</definedName>
    <definedName name="__________ta157" localSheetId="3">#REF!</definedName>
    <definedName name="__________ta157" localSheetId="8">#REF!</definedName>
    <definedName name="__________ta157" localSheetId="0">#REF!</definedName>
    <definedName name="__________ta157">#REF!</definedName>
    <definedName name="_________PL1" localSheetId="2">#REF!</definedName>
    <definedName name="_________PL1" localSheetId="4">#REF!</definedName>
    <definedName name="_________PL1" localSheetId="3">#REF!</definedName>
    <definedName name="_________PL1" localSheetId="8">#REF!</definedName>
    <definedName name="_________PL1" localSheetId="0">#REF!</definedName>
    <definedName name="_________PL1">#REF!</definedName>
    <definedName name="_________ta105" localSheetId="2">#REF!</definedName>
    <definedName name="_________ta105" localSheetId="4">#REF!</definedName>
    <definedName name="_________ta105" localSheetId="3">#REF!</definedName>
    <definedName name="_________ta105" localSheetId="8">#REF!</definedName>
    <definedName name="_________ta105" localSheetId="0">#REF!</definedName>
    <definedName name="_________ta105">#REF!</definedName>
    <definedName name="_________ta157" localSheetId="2">#REF!</definedName>
    <definedName name="_________ta157" localSheetId="4">#REF!</definedName>
    <definedName name="_________ta157" localSheetId="3">#REF!</definedName>
    <definedName name="_________ta157" localSheetId="8">#REF!</definedName>
    <definedName name="_________ta157" localSheetId="0">#REF!</definedName>
    <definedName name="_________ta157">#REF!</definedName>
    <definedName name="________Ext2" localSheetId="2">'[2]p a t o 99 b'!#REF!</definedName>
    <definedName name="________Ext2" localSheetId="4">'[2]p a t o 99 b'!#REF!</definedName>
    <definedName name="________Ext2" localSheetId="3">'[2]p a t o 99 b'!#REF!</definedName>
    <definedName name="________Ext2" localSheetId="8">'[2]p a t o 99 b'!#REF!</definedName>
    <definedName name="________Ext2" localSheetId="0">'[2]p a t o 99 b'!#REF!</definedName>
    <definedName name="________Ext2">'[2]p a t o 99 b'!#REF!</definedName>
    <definedName name="________OUT98" localSheetId="2">{#N/A,#N/A,TRUE,"Serviços"}</definedName>
    <definedName name="________OUT98" localSheetId="3">{#N/A,#N/A,TRUE,"Serviços"}</definedName>
    <definedName name="________OUT98" localSheetId="0">{#N/A,#N/A,TRUE,"Serviços"}</definedName>
    <definedName name="________OUT98">{#N/A,#N/A,TRUE,"Serviços"}</definedName>
    <definedName name="________OUT98_1">{#N/A,#N/A,TRUE,"Serviços"}</definedName>
    <definedName name="________r" localSheetId="2">#REF!</definedName>
    <definedName name="________r" localSheetId="4">#REF!</definedName>
    <definedName name="________r" localSheetId="3">#REF!</definedName>
    <definedName name="________r" localSheetId="8">#REF!</definedName>
    <definedName name="________r" localSheetId="0">#REF!</definedName>
    <definedName name="________r">#REF!</definedName>
    <definedName name="________ta105" localSheetId="2">#REF!</definedName>
    <definedName name="________ta105" localSheetId="4">#REF!</definedName>
    <definedName name="________ta105" localSheetId="3">#REF!</definedName>
    <definedName name="________ta105" localSheetId="8">#REF!</definedName>
    <definedName name="________ta105" localSheetId="0">#REF!</definedName>
    <definedName name="________ta105">#REF!</definedName>
    <definedName name="________ta157" localSheetId="2">#REF!</definedName>
    <definedName name="________ta157" localSheetId="4">#REF!</definedName>
    <definedName name="________ta157" localSheetId="3">#REF!</definedName>
    <definedName name="________ta157" localSheetId="8">#REF!</definedName>
    <definedName name="________ta157" localSheetId="0">#REF!</definedName>
    <definedName name="________ta157">#REF!</definedName>
    <definedName name="_______PL1" localSheetId="2">#REF!</definedName>
    <definedName name="_______PL1" localSheetId="4">#REF!</definedName>
    <definedName name="_______PL1" localSheetId="3">#REF!</definedName>
    <definedName name="_______PL1" localSheetId="8">#REF!</definedName>
    <definedName name="_______PL1" localSheetId="0">#REF!</definedName>
    <definedName name="_______PL1">#REF!</definedName>
    <definedName name="_______r" localSheetId="2">#REF!</definedName>
    <definedName name="_______r" localSheetId="4">#REF!</definedName>
    <definedName name="_______r" localSheetId="3">#REF!</definedName>
    <definedName name="_______r" localSheetId="8">#REF!</definedName>
    <definedName name="_______r" localSheetId="0">#REF!</definedName>
    <definedName name="_______r">#REF!</definedName>
    <definedName name="_______Rbv1">'[3]Página 16'!$C$3:$C$7</definedName>
    <definedName name="_______ta105" localSheetId="2">#REF!</definedName>
    <definedName name="_______ta105" localSheetId="4">#REF!</definedName>
    <definedName name="_______ta105" localSheetId="3">#REF!</definedName>
    <definedName name="_______ta105" localSheetId="8">#REF!</definedName>
    <definedName name="_______ta105" localSheetId="0">#REF!</definedName>
    <definedName name="_______ta105">#REF!</definedName>
    <definedName name="_______ta157" localSheetId="2">#REF!</definedName>
    <definedName name="_______ta157" localSheetId="4">#REF!</definedName>
    <definedName name="_______ta157" localSheetId="3">#REF!</definedName>
    <definedName name="_______ta157" localSheetId="8">#REF!</definedName>
    <definedName name="_______ta157" localSheetId="0">#REF!</definedName>
    <definedName name="_______ta157">#REF!</definedName>
    <definedName name="______Ext2" localSheetId="2">'[2]p a t o 99 b'!#REF!</definedName>
    <definedName name="______Ext2" localSheetId="4">'[2]p a t o 99 b'!#REF!</definedName>
    <definedName name="______Ext2" localSheetId="3">'[2]p a t o 99 b'!#REF!</definedName>
    <definedName name="______Ext2" localSheetId="8">'[2]p a t o 99 b'!#REF!</definedName>
    <definedName name="______Ext2" localSheetId="0">'[2]p a t o 99 b'!#REF!</definedName>
    <definedName name="______Ext2">'[2]p a t o 99 b'!#REF!</definedName>
    <definedName name="______OUT98" localSheetId="2">{#N/A,#N/A,TRUE,"Serviços"}</definedName>
    <definedName name="______OUT98" localSheetId="3">{#N/A,#N/A,TRUE,"Serviços"}</definedName>
    <definedName name="______OUT98" localSheetId="0">{#N/A,#N/A,TRUE,"Serviços"}</definedName>
    <definedName name="______OUT98">{#N/A,#N/A,TRUE,"Serviços"}</definedName>
    <definedName name="______OUT98_1">{#N/A,#N/A,TRUE,"Serviços"}</definedName>
    <definedName name="______PL1" localSheetId="4">#REF!</definedName>
    <definedName name="______PL1" localSheetId="8">#REF!</definedName>
    <definedName name="______PL1">#REF!</definedName>
    <definedName name="______r" localSheetId="2">#REF!</definedName>
    <definedName name="______r" localSheetId="4">#REF!</definedName>
    <definedName name="______r" localSheetId="3">#REF!</definedName>
    <definedName name="______r" localSheetId="8">#REF!</definedName>
    <definedName name="______r" localSheetId="0">#REF!</definedName>
    <definedName name="______r">#REF!</definedName>
    <definedName name="______Rbv1">'[3]Página 16'!$C$3:$C$7</definedName>
    <definedName name="______ta105" localSheetId="2">#REF!</definedName>
    <definedName name="______ta105" localSheetId="4">#REF!</definedName>
    <definedName name="______ta105" localSheetId="3">#REF!</definedName>
    <definedName name="______ta105" localSheetId="8">#REF!</definedName>
    <definedName name="______ta105" localSheetId="0">#REF!</definedName>
    <definedName name="______ta105">#REF!</definedName>
    <definedName name="______ta157" localSheetId="2">#REF!</definedName>
    <definedName name="______ta157" localSheetId="4">#REF!</definedName>
    <definedName name="______ta157" localSheetId="3">#REF!</definedName>
    <definedName name="______ta157" localSheetId="8">#REF!</definedName>
    <definedName name="______ta157" localSheetId="0">#REF!</definedName>
    <definedName name="______ta157">#REF!</definedName>
    <definedName name="_____Ext2" localSheetId="2">'[2]p a t o 99 b'!#REF!</definedName>
    <definedName name="_____Ext2" localSheetId="4">'[2]p a t o 99 b'!#REF!</definedName>
    <definedName name="_____Ext2" localSheetId="3">'[2]p a t o 99 b'!#REF!</definedName>
    <definedName name="_____Ext2" localSheetId="8">'[2]p a t o 99 b'!#REF!</definedName>
    <definedName name="_____Ext2" localSheetId="0">'[2]p a t o 99 b'!#REF!</definedName>
    <definedName name="_____Ext2">'[2]p a t o 99 b'!#REF!</definedName>
    <definedName name="_____PL1" localSheetId="2">#REF!</definedName>
    <definedName name="_____PL1" localSheetId="4">#REF!</definedName>
    <definedName name="_____PL1" localSheetId="3">#REF!</definedName>
    <definedName name="_____PL1" localSheetId="8">#REF!</definedName>
    <definedName name="_____PL1" localSheetId="0">#REF!</definedName>
    <definedName name="_____PL1">#REF!</definedName>
    <definedName name="_____r" localSheetId="2">#REF!</definedName>
    <definedName name="_____r" localSheetId="4">#REF!</definedName>
    <definedName name="_____r" localSheetId="3">#REF!</definedName>
    <definedName name="_____r" localSheetId="8">#REF!</definedName>
    <definedName name="_____r" localSheetId="0">#REF!</definedName>
    <definedName name="_____r">#REF!</definedName>
    <definedName name="_____Rbv1">'[3]Página 16'!$C$3:$C$7</definedName>
    <definedName name="_____ta105" localSheetId="2">#REF!</definedName>
    <definedName name="_____ta105" localSheetId="4">#REF!</definedName>
    <definedName name="_____ta105" localSheetId="3">#REF!</definedName>
    <definedName name="_____ta105" localSheetId="8">#REF!</definedName>
    <definedName name="_____ta105" localSheetId="0">#REF!</definedName>
    <definedName name="_____ta105">#REF!</definedName>
    <definedName name="_____ta157" localSheetId="2">#REF!</definedName>
    <definedName name="_____ta157" localSheetId="4">#REF!</definedName>
    <definedName name="_____ta157" localSheetId="3">#REF!</definedName>
    <definedName name="_____ta157" localSheetId="8">#REF!</definedName>
    <definedName name="_____ta157" localSheetId="0">#REF!</definedName>
    <definedName name="_____ta157">#REF!</definedName>
    <definedName name="____OUT98" localSheetId="2">{#N/A,#N/A,TRUE,"Serviços"}</definedName>
    <definedName name="____OUT98" localSheetId="3">{#N/A,#N/A,TRUE,"Serviços"}</definedName>
    <definedName name="____OUT98" localSheetId="0">{#N/A,#N/A,TRUE,"Serviços"}</definedName>
    <definedName name="____OUT98">{#N/A,#N/A,TRUE,"Serviços"}</definedName>
    <definedName name="____OUT98_1">{#N/A,#N/A,TRUE,"Serviços"}</definedName>
    <definedName name="____PL1" localSheetId="2">#REF!</definedName>
    <definedName name="____PL1" localSheetId="4">#REF!</definedName>
    <definedName name="____PL1" localSheetId="3">#REF!</definedName>
    <definedName name="____PL1" localSheetId="8">#REF!</definedName>
    <definedName name="____PL1" localSheetId="0">#REF!</definedName>
    <definedName name="____PL1">#REF!</definedName>
    <definedName name="____r" localSheetId="2">#REF!</definedName>
    <definedName name="____r" localSheetId="4">#REF!</definedName>
    <definedName name="____r" localSheetId="3">#REF!</definedName>
    <definedName name="____r" localSheetId="8">#REF!</definedName>
    <definedName name="____r" localSheetId="0">#REF!</definedName>
    <definedName name="____r">#REF!</definedName>
    <definedName name="____Rbv1">'[3]Página 16'!$C$3:$C$7</definedName>
    <definedName name="____ta105" localSheetId="2">#REF!</definedName>
    <definedName name="____ta105" localSheetId="4">#REF!</definedName>
    <definedName name="____ta105" localSheetId="3">#REF!</definedName>
    <definedName name="____ta105" localSheetId="8">#REF!</definedName>
    <definedName name="____ta105" localSheetId="0">#REF!</definedName>
    <definedName name="____ta105">#REF!</definedName>
    <definedName name="____ta157" localSheetId="2">#REF!</definedName>
    <definedName name="____ta157" localSheetId="4">#REF!</definedName>
    <definedName name="____ta157" localSheetId="3">#REF!</definedName>
    <definedName name="____ta157" localSheetId="8">#REF!</definedName>
    <definedName name="____ta157" localSheetId="0">#REF!</definedName>
    <definedName name="____ta157">#REF!</definedName>
    <definedName name="___Ext2" localSheetId="2">'[2]p a t o 99 b'!#REF!</definedName>
    <definedName name="___Ext2" localSheetId="4">'[2]p a t o 99 b'!#REF!</definedName>
    <definedName name="___Ext2" localSheetId="3">'[2]p a t o 99 b'!#REF!</definedName>
    <definedName name="___Ext2" localSheetId="8">'[2]p a t o 99 b'!#REF!</definedName>
    <definedName name="___Ext2" localSheetId="0">'[2]p a t o 99 b'!#REF!</definedName>
    <definedName name="___Ext2">'[2]p a t o 99 b'!#REF!</definedName>
    <definedName name="___OUT98" localSheetId="2">{#N/A,#N/A,TRUE,"Serviços"}</definedName>
    <definedName name="___OUT98" localSheetId="3">{#N/A,#N/A,TRUE,"Serviços"}</definedName>
    <definedName name="___OUT98" localSheetId="0">{#N/A,#N/A,TRUE,"Serviços"}</definedName>
    <definedName name="___OUT98">{#N/A,#N/A,TRUE,"Serviços"}</definedName>
    <definedName name="___OUT98_1">{#N/A,#N/A,TRUE,"Serviços"}</definedName>
    <definedName name="___PL1" localSheetId="2">#REF!</definedName>
    <definedName name="___PL1" localSheetId="4">#REF!</definedName>
    <definedName name="___PL1" localSheetId="3">#REF!</definedName>
    <definedName name="___PL1" localSheetId="8">#REF!</definedName>
    <definedName name="___PL1" localSheetId="0">#REF!</definedName>
    <definedName name="___PL1">#REF!</definedName>
    <definedName name="___r" localSheetId="2">#REF!</definedName>
    <definedName name="___r" localSheetId="4">#REF!</definedName>
    <definedName name="___r" localSheetId="3">#REF!</definedName>
    <definedName name="___r" localSheetId="8">#REF!</definedName>
    <definedName name="___r" localSheetId="0">#REF!</definedName>
    <definedName name="___r">#REF!</definedName>
    <definedName name="___Rbv1">'[3]Página 16'!$C$3:$C$7</definedName>
    <definedName name="___ta105" localSheetId="2">#REF!</definedName>
    <definedName name="___ta105" localSheetId="4">#REF!</definedName>
    <definedName name="___ta105" localSheetId="3">#REF!</definedName>
    <definedName name="___ta105" localSheetId="8">#REF!</definedName>
    <definedName name="___ta105" localSheetId="0">#REF!</definedName>
    <definedName name="___ta105">#REF!</definedName>
    <definedName name="___ta157" localSheetId="2">#REF!</definedName>
    <definedName name="___ta157" localSheetId="4">#REF!</definedName>
    <definedName name="___ta157" localSheetId="3">#REF!</definedName>
    <definedName name="___ta157" localSheetId="8">#REF!</definedName>
    <definedName name="___ta157" localSheetId="0">#REF!</definedName>
    <definedName name="___ta157">#REF!</definedName>
    <definedName name="__apf1" localSheetId="4">#REF!</definedName>
    <definedName name="__apf1" localSheetId="8">#REF!</definedName>
    <definedName name="__apf1">#REF!</definedName>
    <definedName name="__cpf1" localSheetId="4">#REF!</definedName>
    <definedName name="__cpf1" localSheetId="8">#REF!</definedName>
    <definedName name="__cpf1">#REF!</definedName>
    <definedName name="__Ext2" localSheetId="2">'[2]p a t o 99 b'!#REF!</definedName>
    <definedName name="__Ext2" localSheetId="4">'[2]p a t o 99 b'!#REF!</definedName>
    <definedName name="__Ext2" localSheetId="3">'[2]p a t o 99 b'!#REF!</definedName>
    <definedName name="__Ext2" localSheetId="8">'[2]p a t o 99 b'!#REF!</definedName>
    <definedName name="__Ext2" localSheetId="0">'[2]p a t o 99 b'!#REF!</definedName>
    <definedName name="__Ext2">'[2]p a t o 99 b'!#REF!</definedName>
    <definedName name="__OUT98" localSheetId="2">{#N/A,#N/A,TRUE,"Serviços"}</definedName>
    <definedName name="__OUT98" localSheetId="3">{#N/A,#N/A,TRUE,"Serviços"}</definedName>
    <definedName name="__OUT98" localSheetId="0">{#N/A,#N/A,TRUE,"Serviços"}</definedName>
    <definedName name="__OUT98">{#N/A,#N/A,TRUE,"Serviços"}</definedName>
    <definedName name="__OUT98_1">{#N/A,#N/A,TRUE,"Serviços"}</definedName>
    <definedName name="__PL1" localSheetId="2">#REF!</definedName>
    <definedName name="__PL1" localSheetId="4">#REF!</definedName>
    <definedName name="__PL1" localSheetId="3">#REF!</definedName>
    <definedName name="__PL1" localSheetId="8">#REF!</definedName>
    <definedName name="__PL1" localSheetId="0">#REF!</definedName>
    <definedName name="__PL1">#REF!</definedName>
    <definedName name="__r" localSheetId="2">#REF!</definedName>
    <definedName name="__r" localSheetId="4">#REF!</definedName>
    <definedName name="__r" localSheetId="3">#REF!</definedName>
    <definedName name="__r" localSheetId="8">#REF!</definedName>
    <definedName name="__r" localSheetId="0">#REF!</definedName>
    <definedName name="__r">#REF!</definedName>
    <definedName name="__Rbv1">'[3]Página 16'!$C$3:$C$7</definedName>
    <definedName name="__ta105" localSheetId="2">#REF!</definedName>
    <definedName name="__ta105" localSheetId="4">#REF!</definedName>
    <definedName name="__ta105" localSheetId="3">#REF!</definedName>
    <definedName name="__ta105" localSheetId="8">#REF!</definedName>
    <definedName name="__ta105" localSheetId="0">#REF!</definedName>
    <definedName name="__ta105">#REF!</definedName>
    <definedName name="__ta157" localSheetId="2">#REF!</definedName>
    <definedName name="__ta157" localSheetId="4">#REF!</definedName>
    <definedName name="__ta157" localSheetId="3">#REF!</definedName>
    <definedName name="__ta157" localSheetId="8">#REF!</definedName>
    <definedName name="__ta157" localSheetId="0">#REF!</definedName>
    <definedName name="__ta157">#REF!</definedName>
    <definedName name="_01_09_96" localSheetId="2">#REF!</definedName>
    <definedName name="_01_09_96" localSheetId="4">#REF!</definedName>
    <definedName name="_01_09_96" localSheetId="3">#REF!</definedName>
    <definedName name="_01_09_96" localSheetId="8">#REF!</definedName>
    <definedName name="_01_09_96" localSheetId="0">#REF!</definedName>
    <definedName name="_01_09_96">#REF!</definedName>
    <definedName name="_apf1" localSheetId="4">#REF!</definedName>
    <definedName name="_apf1" localSheetId="8">#REF!</definedName>
    <definedName name="_apf1">#REF!</definedName>
    <definedName name="_cpf1" localSheetId="4">#REF!</definedName>
    <definedName name="_cpf1" localSheetId="8">#REF!</definedName>
    <definedName name="_cpf1">#REF!</definedName>
    <definedName name="_Ext2" localSheetId="2">'[2]p a t o 99 b'!#REF!</definedName>
    <definedName name="_Ext2" localSheetId="4">'[2]p a t o 99 b'!#REF!</definedName>
    <definedName name="_Ext2" localSheetId="3">'[2]p a t o 99 b'!#REF!</definedName>
    <definedName name="_Ext2" localSheetId="8">'[2]p a t o 99 b'!#REF!</definedName>
    <definedName name="_Ext2" localSheetId="0">'[2]p a t o 99 b'!#REF!</definedName>
    <definedName name="_Ext2">'[2]p a t o 99 b'!#REF!</definedName>
    <definedName name="_OUT98" localSheetId="2">{#N/A,#N/A,TRUE,"Serviços"}</definedName>
    <definedName name="_OUT98" localSheetId="3">{#N/A,#N/A,TRUE,"Serviços"}</definedName>
    <definedName name="_OUT98" localSheetId="0">{#N/A,#N/A,TRUE,"Serviços"}</definedName>
    <definedName name="_OUT98">{#N/A,#N/A,TRUE,"Serviços"}</definedName>
    <definedName name="_OUT98_1">{#N/A,#N/A,TRUE,"Serviços"}</definedName>
    <definedName name="_PL1" localSheetId="2">#REF!</definedName>
    <definedName name="_PL1" localSheetId="4">#REF!</definedName>
    <definedName name="_PL1" localSheetId="3">#REF!</definedName>
    <definedName name="_PL1" localSheetId="8">#REF!</definedName>
    <definedName name="_PL1" localSheetId="0">#REF!</definedName>
    <definedName name="_PL1">#REF!</definedName>
    <definedName name="_r" localSheetId="2">#REF!</definedName>
    <definedName name="_r" localSheetId="4">#REF!</definedName>
    <definedName name="_r" localSheetId="3">#REF!</definedName>
    <definedName name="_r" localSheetId="8">#REF!</definedName>
    <definedName name="_r" localSheetId="0">#REF!</definedName>
    <definedName name="_r">#REF!</definedName>
    <definedName name="_Rbv1">'[3]Página 16'!$C$3:$C$7</definedName>
    <definedName name="_ta105" localSheetId="2">#REF!</definedName>
    <definedName name="_ta105" localSheetId="4">#REF!</definedName>
    <definedName name="_ta105" localSheetId="3">#REF!</definedName>
    <definedName name="_ta105" localSheetId="8">#REF!</definedName>
    <definedName name="_ta105" localSheetId="0">#REF!</definedName>
    <definedName name="_ta105">#REF!</definedName>
    <definedName name="_ta157" localSheetId="2">#REF!</definedName>
    <definedName name="_ta157" localSheetId="4">#REF!</definedName>
    <definedName name="_ta157" localSheetId="3">#REF!</definedName>
    <definedName name="_ta157" localSheetId="8">#REF!</definedName>
    <definedName name="_ta157" localSheetId="0">#REF!</definedName>
    <definedName name="_ta157">#REF!</definedName>
    <definedName name="a" localSheetId="2">#REF!</definedName>
    <definedName name="a" localSheetId="4">#REF!</definedName>
    <definedName name="a" localSheetId="3">#REF!</definedName>
    <definedName name="a" localSheetId="8">#REF!</definedName>
    <definedName name="a" localSheetId="0">#REF!</definedName>
    <definedName name="a">#REF!</definedName>
    <definedName name="AA" localSheetId="2">#N/A</definedName>
    <definedName name="AA" localSheetId="3">#N/A</definedName>
    <definedName name="AA" localSheetId="0">#N/A</definedName>
    <definedName name="AA">#N/A</definedName>
    <definedName name="aapoio3por2por02" localSheetId="2">#REF!</definedName>
    <definedName name="aapoio3por2por02" localSheetId="4">#REF!</definedName>
    <definedName name="aapoio3por2por02" localSheetId="3">#REF!</definedName>
    <definedName name="aapoio3por2por02" localSheetId="8">#REF!</definedName>
    <definedName name="aapoio3por2por02" localSheetId="0">#REF!</definedName>
    <definedName name="aapoio3por2por02">#REF!</definedName>
    <definedName name="aapoio3por8por03" localSheetId="2">#REF!</definedName>
    <definedName name="aapoio3por8por03" localSheetId="4">#REF!</definedName>
    <definedName name="aapoio3por8por03" localSheetId="3">#REF!</definedName>
    <definedName name="aapoio3por8por03" localSheetId="8">#REF!</definedName>
    <definedName name="aapoio3por8por03" localSheetId="0">#REF!</definedName>
    <definedName name="aapoio3por8por03">#REF!</definedName>
    <definedName name="AçoCA.50" localSheetId="2">[4]composições!$E$214</definedName>
    <definedName name="AçoCA.50" localSheetId="3">[5]Composições!$E$214</definedName>
    <definedName name="AçoCA.50" localSheetId="0">[5]Composições!$E$214</definedName>
    <definedName name="AçoCA.50">[6]composições!$E$214</definedName>
    <definedName name="ADS" localSheetId="2">#REF!</definedName>
    <definedName name="ADS" localSheetId="4">#REF!</definedName>
    <definedName name="ADS" localSheetId="3">#REF!</definedName>
    <definedName name="ADS" localSheetId="8">#REF!</definedName>
    <definedName name="ADS" localSheetId="0">#REF!</definedName>
    <definedName name="ADS">#REF!</definedName>
    <definedName name="ALTA" localSheetId="2">'[7]pro-08'!#REF!</definedName>
    <definedName name="ALTA" localSheetId="4">'[7]pro-08'!#REF!</definedName>
    <definedName name="ALTA" localSheetId="3">'[7]pro-08'!#REF!</definedName>
    <definedName name="ALTA" localSheetId="8">'[7]pro-08'!#REF!</definedName>
    <definedName name="ALTA" localSheetId="0">'[7]pro-08'!#REF!</definedName>
    <definedName name="ALTA">'[7]pro-08'!#REF!</definedName>
    <definedName name="alvenaria" localSheetId="2">#REF!</definedName>
    <definedName name="alvenaria" localSheetId="4">#REF!</definedName>
    <definedName name="alvenaria" localSheetId="3">#REF!</definedName>
    <definedName name="alvenaria" localSheetId="8">#REF!</definedName>
    <definedName name="alvenaria" localSheetId="0">#REF!</definedName>
    <definedName name="alvenaria">#REF!</definedName>
    <definedName name="amarela" localSheetId="2">#REF!</definedName>
    <definedName name="amarela" localSheetId="4">#REF!</definedName>
    <definedName name="amarela" localSheetId="3">#REF!</definedName>
    <definedName name="amarela" localSheetId="8">#REF!</definedName>
    <definedName name="amarela" localSheetId="0">#REF!</definedName>
    <definedName name="amarela">#REF!</definedName>
    <definedName name="andaime" localSheetId="2">#REF!</definedName>
    <definedName name="andaime" localSheetId="4">#REF!</definedName>
    <definedName name="andaime" localSheetId="3">#REF!</definedName>
    <definedName name="andaime" localSheetId="8">#REF!</definedName>
    <definedName name="andaime" localSheetId="0">#REF!</definedName>
    <definedName name="andaime">#REF!</definedName>
    <definedName name="apontador" localSheetId="2">#REF!</definedName>
    <definedName name="apontador" localSheetId="4">#REF!</definedName>
    <definedName name="apontador" localSheetId="3">#REF!</definedName>
    <definedName name="apontador" localSheetId="8">#REF!</definedName>
    <definedName name="apontador" localSheetId="0">#REF!</definedName>
    <definedName name="apontador">#REF!</definedName>
    <definedName name="_xlnm.Print_Area" localSheetId="2">ABC!$B$1:$F$46</definedName>
    <definedName name="_xlnm.Print_Area" localSheetId="7">'BDI '!$I$3:$R$45</definedName>
    <definedName name="_xlnm.Print_Area" localSheetId="5">Canteiro!$A$1:$E$55</definedName>
    <definedName name="_xlnm.Print_Area" localSheetId="4">COMPOSIÇÕES!$A$1:$J$63</definedName>
    <definedName name="_xlnm.Print_Area" localSheetId="3">Cronograma!$B$1:$J$34</definedName>
    <definedName name="_xlnm.Print_Area" localSheetId="6">Fisico!$A$1:$J$34</definedName>
    <definedName name="_xlnm.Print_Area" localSheetId="1">'Orçamento Sintético'!$A$1:$J$124</definedName>
    <definedName name="_xlnm.Print_Area" localSheetId="8">#REF!</definedName>
    <definedName name="_xlnm.Print_Area" localSheetId="0">PlanResumo!$B$1:$H$27</definedName>
    <definedName name="_xlnm.Print_Area">#REF!</definedName>
    <definedName name="Área_impressão_IM" localSheetId="4">#REF!</definedName>
    <definedName name="Área_impressão_IM" localSheetId="8">#REF!</definedName>
    <definedName name="Área_impressão_IM">#REF!</definedName>
    <definedName name="Aut_original" localSheetId="2">[8]projeto!#REF!</definedName>
    <definedName name="Aut_original" localSheetId="4">[8]projeto!#REF!</definedName>
    <definedName name="Aut_original" localSheetId="3">[8]projeto!#REF!</definedName>
    <definedName name="Aut_original" localSheetId="8">[8]projeto!#REF!</definedName>
    <definedName name="Aut_original" localSheetId="0">[8]projeto!#REF!</definedName>
    <definedName name="Aut_original">[8]projeto!#REF!</definedName>
    <definedName name="Aut_resumo" localSheetId="2">[9]resumo_aut1!#REF!</definedName>
    <definedName name="Aut_resumo" localSheetId="4">[9]resumo_aut1!#REF!</definedName>
    <definedName name="Aut_resumo" localSheetId="3">[9]resumo_aut1!#REF!</definedName>
    <definedName name="Aut_resumo" localSheetId="8">[9]resumo_aut1!#REF!</definedName>
    <definedName name="Aut_resumo" localSheetId="0">[9]resumo_aut1!#REF!</definedName>
    <definedName name="Aut_resumo">[9]resumo_aut1!#REF!</definedName>
    <definedName name="auxiliar" localSheetId="2">#REF!</definedName>
    <definedName name="auxiliar" localSheetId="4">#REF!</definedName>
    <definedName name="auxiliar" localSheetId="3">#REF!</definedName>
    <definedName name="auxiliar" localSheetId="8">#REF!</definedName>
    <definedName name="auxiliar" localSheetId="0">#REF!</definedName>
    <definedName name="auxiliar">#REF!</definedName>
    <definedName name="azul" localSheetId="2">#REF!</definedName>
    <definedName name="azul" localSheetId="4">#REF!</definedName>
    <definedName name="azul" localSheetId="3">#REF!</definedName>
    <definedName name="azul" localSheetId="8">#REF!</definedName>
    <definedName name="azul" localSheetId="0">#REF!</definedName>
    <definedName name="azul">#REF!</definedName>
    <definedName name="AZULSINAL" localSheetId="2">#REF!</definedName>
    <definedName name="AZULSINAL" localSheetId="4">#REF!</definedName>
    <definedName name="AZULSINAL" localSheetId="3">#REF!</definedName>
    <definedName name="AZULSINAL" localSheetId="8">#REF!</definedName>
    <definedName name="AZULSINAL" localSheetId="0">#REF!</definedName>
    <definedName name="AZULSINAL">#REF!</definedName>
    <definedName name="_xlnm.Database" localSheetId="2">#REF!</definedName>
    <definedName name="_xlnm.Database" localSheetId="4">#REF!</definedName>
    <definedName name="_xlnm.Database" localSheetId="8">#REF!</definedName>
    <definedName name="_xlnm.Database">#REF!</definedName>
    <definedName name="BDI" localSheetId="2">#REF!</definedName>
    <definedName name="bdi" localSheetId="3">'[5]mão de obra,leis e bdi'!$C$25</definedName>
    <definedName name="bdi" localSheetId="0">'[5]mão de obra,leis e bdi'!$C$25</definedName>
    <definedName name="bdi">'[6]mão de obra,leis e bdi'!$C$25</definedName>
    <definedName name="BG" localSheetId="2">#REF!</definedName>
    <definedName name="BG" localSheetId="4">#REF!</definedName>
    <definedName name="BG" localSheetId="3">#REF!</definedName>
    <definedName name="BG" localSheetId="8">#REF!</definedName>
    <definedName name="BG" localSheetId="0">#REF!</definedName>
    <definedName name="BG">#REF!</definedName>
    <definedName name="BGU" localSheetId="2">#REF!</definedName>
    <definedName name="BGU" localSheetId="4">#REF!</definedName>
    <definedName name="BGU" localSheetId="3">#REF!</definedName>
    <definedName name="BGU" localSheetId="8">#REF!</definedName>
    <definedName name="BGU" localSheetId="0">#REF!</definedName>
    <definedName name="BGU">#REF!</definedName>
    <definedName name="BI">[10]Teor!$A$3:$G$7</definedName>
    <definedName name="BII">'[1]Página 16'!$A$3:$G$7</definedName>
    <definedName name="BR" localSheetId="2">#REF!</definedName>
    <definedName name="BR" localSheetId="4">#REF!</definedName>
    <definedName name="BR" localSheetId="3">#REF!</definedName>
    <definedName name="BR" localSheetId="8">#REF!</definedName>
    <definedName name="BR" localSheetId="0">#REF!</definedName>
    <definedName name="BR">#REF!</definedName>
    <definedName name="calcinsumos" localSheetId="4">[4]pontes!#REF!</definedName>
    <definedName name="calcinsumos" localSheetId="8">[4]pontes!#REF!</definedName>
    <definedName name="calcinsumos">[4]pontes!#REF!</definedName>
    <definedName name="calcpunit" localSheetId="4">[11]pontes!#REF!</definedName>
    <definedName name="calcpunit" localSheetId="8">[11]pontes!#REF!</definedName>
    <definedName name="calcpunit">[11]pontes!#REF!</definedName>
    <definedName name="calinsumos" localSheetId="4">[4]pontes!#REF!</definedName>
    <definedName name="calinsumos" localSheetId="8">[4]pontes!#REF!</definedName>
    <definedName name="calinsumos">[4]pontes!#REF!</definedName>
    <definedName name="calpunit" localSheetId="4">[11]pontes!#REF!</definedName>
    <definedName name="calpunit" localSheetId="8">[11]pontes!#REF!</definedName>
    <definedName name="calpunit">[11]pontes!#REF!</definedName>
    <definedName name="cantoneira" localSheetId="2">[4]composições!$E$468</definedName>
    <definedName name="cantoneira" localSheetId="3">[5]Composições!$E$468</definedName>
    <definedName name="cantoneira" localSheetId="0">[5]Composições!$E$468</definedName>
    <definedName name="cantoneira">[6]composições!$E$468</definedName>
    <definedName name="CAPA" localSheetId="2">{#N/A,#N/A,TRUE,"Serviços"}</definedName>
    <definedName name="CAPA" localSheetId="3">{#N/A,#N/A,TRUE,"Serviços"}</definedName>
    <definedName name="CAPA" localSheetId="0">{#N/A,#N/A,TRUE,"Serviços"}</definedName>
    <definedName name="CAPA">{#N/A,#N/A,TRUE,"Serviços"}</definedName>
    <definedName name="CAPA_1">{#N/A,#N/A,TRUE,"Serviços"}</definedName>
    <definedName name="capa1" localSheetId="2">{#N/A,#N/A,TRUE,"Serviços"}</definedName>
    <definedName name="capa1" localSheetId="3">{#N/A,#N/A,TRUE,"Serviços"}</definedName>
    <definedName name="capa1" localSheetId="0">{#N/A,#N/A,TRUE,"Serviços"}</definedName>
    <definedName name="capa1">{#N/A,#N/A,TRUE,"Serviços"}</definedName>
    <definedName name="capa1_1">{#N/A,#N/A,TRUE,"Serviços"}</definedName>
    <definedName name="capa2" localSheetId="2">{#N/A,#N/A,TRUE,"Serviços"}</definedName>
    <definedName name="capa2" localSheetId="3">{#N/A,#N/A,TRUE,"Serviços"}</definedName>
    <definedName name="capa2" localSheetId="0">{#N/A,#N/A,TRUE,"Serviços"}</definedName>
    <definedName name="capa2">{#N/A,#N/A,TRUE,"Serviços"}</definedName>
    <definedName name="capa2_1">{#N/A,#N/A,TRUE,"Serviços"}</definedName>
    <definedName name="capataz" localSheetId="2">#REF!</definedName>
    <definedName name="capataz" localSheetId="4">#REF!</definedName>
    <definedName name="capataz" localSheetId="3">#REF!</definedName>
    <definedName name="capataz" localSheetId="8">#REF!</definedName>
    <definedName name="capataz" localSheetId="0">#REF!</definedName>
    <definedName name="capataz">#REF!</definedName>
    <definedName name="carpinteiro" localSheetId="2">#REF!</definedName>
    <definedName name="carpinteiro" localSheetId="4">#REF!</definedName>
    <definedName name="carpinteiro" localSheetId="3">#REF!</definedName>
    <definedName name="carpinteiro" localSheetId="8">#REF!</definedName>
    <definedName name="carpinteiro" localSheetId="0">#REF!</definedName>
    <definedName name="carpinteiro">#REF!</definedName>
    <definedName name="CBU" localSheetId="2">#REF!</definedName>
    <definedName name="CBU" localSheetId="4">#REF!</definedName>
    <definedName name="CBU" localSheetId="3">#REF!</definedName>
    <definedName name="CBU" localSheetId="8">#REF!</definedName>
    <definedName name="CBU" localSheetId="0">#REF!</definedName>
    <definedName name="CBU">#REF!</definedName>
    <definedName name="CBUII" localSheetId="2">#REF!</definedName>
    <definedName name="CBUII" localSheetId="4">#REF!</definedName>
    <definedName name="CBUII" localSheetId="3">#REF!</definedName>
    <definedName name="CBUII" localSheetId="8">#REF!</definedName>
    <definedName name="CBUII" localSheetId="0">#REF!</definedName>
    <definedName name="CBUII">#REF!</definedName>
    <definedName name="CBUQB" localSheetId="2">#REF!</definedName>
    <definedName name="CBUQB" localSheetId="4">#REF!</definedName>
    <definedName name="CBUQB" localSheetId="3">#REF!</definedName>
    <definedName name="CBUQB" localSheetId="8">#REF!</definedName>
    <definedName name="CBUQB" localSheetId="0">#REF!</definedName>
    <definedName name="CBUQB">#REF!</definedName>
    <definedName name="CBUQc" localSheetId="2">#REF!</definedName>
    <definedName name="CBUQc" localSheetId="4">#REF!</definedName>
    <definedName name="CBUQc" localSheetId="3">#REF!</definedName>
    <definedName name="CBUQc" localSheetId="8">#REF!</definedName>
    <definedName name="CBUQc" localSheetId="0">#REF!</definedName>
    <definedName name="CBUQc">#REF!</definedName>
    <definedName name="CC" localSheetId="2">#REF!</definedName>
    <definedName name="CC" localSheetId="4">#REF!</definedName>
    <definedName name="CC" localSheetId="3">#REF!</definedName>
    <definedName name="CC" localSheetId="8">#REF!</definedName>
    <definedName name="CC" localSheetId="0">#REF!</definedName>
    <definedName name="CC">#REF!</definedName>
    <definedName name="cccusto" localSheetId="2">[12]Sheet6!$F$54</definedName>
    <definedName name="cccusto" localSheetId="3">[13]Sheet6!$F$54</definedName>
    <definedName name="cccusto" localSheetId="0">[13]Sheet6!$F$54</definedName>
    <definedName name="cccusto">[14]Sheet6!$F$54</definedName>
    <definedName name="ccusto" localSheetId="2">[12]Sheet6!$F$54</definedName>
    <definedName name="ccusto" localSheetId="3">[13]Sheet6!$F$54</definedName>
    <definedName name="ccusto" localSheetId="0">[13]Sheet6!$F$54</definedName>
    <definedName name="ccusto">[14]Sheet6!$F$54</definedName>
    <definedName name="CFF.Dados">OFFSET([15]CFF!$L$17,1,0):OFFSET([15]CFF!$X$21,-1,-1)</definedName>
    <definedName name="CFF.IncluirLinha">MAX([15]PO!$V$11:$V$37)*CFF.NumLinha-ROW([15]CFF!$F$21)+ROW([15]CFF!$F$17)+1</definedName>
    <definedName name="CFF.Item">OFFSET([15]CFF!$L$17,1,0):OFFSET([15]CFF!$X$21,-1,-1)</definedName>
    <definedName name="CFF.NumLinha">ROW([15]CFF!$D$14)-ROW([15]CFF!$D$10)-1</definedName>
    <definedName name="CINSMG" localSheetId="4">[16]pontes!#REF!</definedName>
    <definedName name="CINSMG" localSheetId="8">[16]pontes!#REF!</definedName>
    <definedName name="CINSMG">[16]pontes!#REF!</definedName>
    <definedName name="cinsumg" localSheetId="4">[17]pontes!#REF!</definedName>
    <definedName name="cinsumg" localSheetId="8">[17]pontes!#REF!</definedName>
    <definedName name="cinsumg">[17]pontes!#REF!</definedName>
    <definedName name="CODIGO" localSheetId="2">#REF!</definedName>
    <definedName name="CODIGO" localSheetId="4">#REF!</definedName>
    <definedName name="CODIGO" localSheetId="3">#REF!</definedName>
    <definedName name="CODIGO" localSheetId="8">#REF!</definedName>
    <definedName name="CODIGO" localSheetId="0">#REF!</definedName>
    <definedName name="CODIGO">#REF!</definedName>
    <definedName name="Código" localSheetId="2">#REF!</definedName>
    <definedName name="Código" localSheetId="4">#REF!</definedName>
    <definedName name="Código" localSheetId="3">#REF!</definedName>
    <definedName name="Código" localSheetId="8">#REF!</definedName>
    <definedName name="Código" localSheetId="0">#REF!</definedName>
    <definedName name="Código">#REF!</definedName>
    <definedName name="COMP">'[18]COMPOSIÇOES-ORDEM NÚMERICA'!$A$8:$D$98</definedName>
    <definedName name="concreto15" localSheetId="2">#REF!</definedName>
    <definedName name="concreto15" localSheetId="4">#REF!</definedName>
    <definedName name="concreto15" localSheetId="3">#REF!</definedName>
    <definedName name="concreto15" localSheetId="8">#REF!</definedName>
    <definedName name="concreto15" localSheetId="0">#REF!</definedName>
    <definedName name="concreto15">#REF!</definedName>
    <definedName name="concreto25" localSheetId="2">[4]composições!$E$347</definedName>
    <definedName name="concreto25" localSheetId="3">[5]Composições!$E$347</definedName>
    <definedName name="concreto25" localSheetId="0">[5]Composições!$E$347</definedName>
    <definedName name="concreto25">[6]composições!$E$347</definedName>
    <definedName name="concreto30" localSheetId="2">[4]composições!$E$371</definedName>
    <definedName name="concreto30" localSheetId="3">[5]Composições!$E$371</definedName>
    <definedName name="concreto30" localSheetId="0">[5]Composições!$E$371</definedName>
    <definedName name="concreto30">[6]composições!$E$371</definedName>
    <definedName name="construtora" localSheetId="4">#REF!</definedName>
    <definedName name="construtora" localSheetId="8">#REF!</definedName>
    <definedName name="construtora">#REF!</definedName>
    <definedName name="Consumodemateriais" localSheetId="4">plan1</definedName>
    <definedName name="Consumodemateriais" localSheetId="8">plan1</definedName>
    <definedName name="Consumodemateriais">plan1</definedName>
    <definedName name="contrato_revisto" localSheetId="4">#REF!</definedName>
    <definedName name="contrato_revisto" localSheetId="8">#REF!</definedName>
    <definedName name="contrato_revisto">#REF!</definedName>
    <definedName name="cpaux" localSheetId="2">#REF!</definedName>
    <definedName name="cpaux" localSheetId="4">#REF!</definedName>
    <definedName name="cpaux" localSheetId="3">#REF!</definedName>
    <definedName name="cpaux" localSheetId="8">#REF!</definedName>
    <definedName name="cpaux" localSheetId="0">#REF!</definedName>
    <definedName name="cpaux">#REF!</definedName>
    <definedName name="CPU" localSheetId="2">#REF!</definedName>
    <definedName name="CPU" localSheetId="4">#REF!</definedName>
    <definedName name="CPU" localSheetId="3">#REF!</definedName>
    <definedName name="CPU" localSheetId="8">#REF!</definedName>
    <definedName name="CPU" localSheetId="0">#REF!</definedName>
    <definedName name="CPU">#REF!</definedName>
    <definedName name="crav3Tr32" localSheetId="2">#REF!</definedName>
    <definedName name="crav3Tr32" localSheetId="4">#REF!</definedName>
    <definedName name="crav3Tr32" localSheetId="3">#REF!</definedName>
    <definedName name="crav3Tr32" localSheetId="8">#REF!</definedName>
    <definedName name="crav3Tr32" localSheetId="0">#REF!</definedName>
    <definedName name="crav3Tr32">#REF!</definedName>
    <definedName name="cravTr68" localSheetId="2">#REF!</definedName>
    <definedName name="cravTr68" localSheetId="4">#REF!</definedName>
    <definedName name="cravTr68" localSheetId="3">#REF!</definedName>
    <definedName name="cravTr68" localSheetId="8">#REF!</definedName>
    <definedName name="cravTr68" localSheetId="0">#REF!</definedName>
    <definedName name="cravTr68">#REF!</definedName>
    <definedName name="CUSTO" localSheetId="2">[19]Sheet6!$F$54</definedName>
    <definedName name="CUSTO" localSheetId="3">[20]Sheet6!$F$54</definedName>
    <definedName name="CUSTO" localSheetId="0">[20]Sheet6!$F$54</definedName>
    <definedName name="CUSTO">[21]Sheet6!$F$54</definedName>
    <definedName name="CUSTO_06" localSheetId="4">#REF!</definedName>
    <definedName name="CUSTO_06" localSheetId="8">#REF!</definedName>
    <definedName name="CUSTO_06">#REF!</definedName>
    <definedName name="CustoPMVC" localSheetId="2">#REF!</definedName>
    <definedName name="CustoPMVC" localSheetId="4">#REF!</definedName>
    <definedName name="CustoPMVC" localSheetId="3">#REF!</definedName>
    <definedName name="CustoPMVC" localSheetId="8">#REF!</definedName>
    <definedName name="CustoPMVC" localSheetId="0">#REF!</definedName>
    <definedName name="CustoPMVC">#REF!</definedName>
    <definedName name="d" localSheetId="2">#REF!</definedName>
    <definedName name="d" localSheetId="4">#REF!</definedName>
    <definedName name="d" localSheetId="3">#REF!</definedName>
    <definedName name="d" localSheetId="8">#REF!</definedName>
    <definedName name="d" localSheetId="0">#REF!</definedName>
    <definedName name="d">#REF!</definedName>
    <definedName name="dadinho" localSheetId="4">#REF!</definedName>
    <definedName name="dadinho" localSheetId="8">#REF!</definedName>
    <definedName name="dadinho">#REF!</definedName>
    <definedName name="DADOS" localSheetId="4">#REF!</definedName>
    <definedName name="DADOS" localSheetId="8">#REF!</definedName>
    <definedName name="DADOS">#REF!</definedName>
    <definedName name="Dados_Primário" localSheetId="2">#REF!</definedName>
    <definedName name="Dados_Primário" localSheetId="4">#REF!</definedName>
    <definedName name="Dados_Primário" localSheetId="3">#REF!</definedName>
    <definedName name="Dados_Primário" localSheetId="8">#REF!</definedName>
    <definedName name="Dados_Primário" localSheetId="0">#REF!</definedName>
    <definedName name="Dados_Primário">#REF!</definedName>
    <definedName name="DAER1" localSheetId="2">{#N/A,#N/A,TRUE,"Serviços"}</definedName>
    <definedName name="DAER1" localSheetId="3">{#N/A,#N/A,TRUE,"Serviços"}</definedName>
    <definedName name="DAER1" localSheetId="0">{#N/A,#N/A,TRUE,"Serviços"}</definedName>
    <definedName name="DAER1">{#N/A,#N/A,TRUE,"Serviços"}</definedName>
    <definedName name="DAER1_1">{#N/A,#N/A,TRUE,"Serviços"}</definedName>
    <definedName name="DATA">[22]DADOS_NAO_IMPRIMIR!$E$43</definedName>
    <definedName name="Data_Final" localSheetId="2">#REF!</definedName>
    <definedName name="Data_Final" localSheetId="4">#REF!</definedName>
    <definedName name="Data_Final" localSheetId="3">#REF!</definedName>
    <definedName name="Data_Final" localSheetId="8">#REF!</definedName>
    <definedName name="Data_Final" localSheetId="0">#REF!</definedName>
    <definedName name="Data_Final">#REF!</definedName>
    <definedName name="Data_Início" localSheetId="2">#REF!</definedName>
    <definedName name="Data_Início" localSheetId="4">#REF!</definedName>
    <definedName name="Data_Início" localSheetId="3">#REF!</definedName>
    <definedName name="Data_Início" localSheetId="8">#REF!</definedName>
    <definedName name="Data_Início" localSheetId="0">#REF!</definedName>
    <definedName name="Data_Início">#REF!</definedName>
    <definedName name="Database" localSheetId="2">#REF!</definedName>
    <definedName name="Database" localSheetId="4">#REF!</definedName>
    <definedName name="Database" localSheetId="3">#REF!</definedName>
    <definedName name="Database" localSheetId="8">#REF!</definedName>
    <definedName name="Database" localSheetId="0">#REF!</definedName>
    <definedName name="Database">#REF!</definedName>
    <definedName name="Densidades" localSheetId="2">#REF!</definedName>
    <definedName name="Densidades" localSheetId="4">#REF!</definedName>
    <definedName name="Densidades" localSheetId="3">#REF!</definedName>
    <definedName name="Densidades" localSheetId="8">#REF!</definedName>
    <definedName name="Densidades" localSheetId="0">#REF!</definedName>
    <definedName name="Densidades">#REF!</definedName>
    <definedName name="dg" localSheetId="4">#REF!</definedName>
    <definedName name="dg" localSheetId="8">#REF!</definedName>
    <definedName name="dg">#REF!</definedName>
    <definedName name="DGA" localSheetId="2">'[7]pro-08'!#REF!</definedName>
    <definedName name="DGA" localSheetId="4">'[7]pro-08'!#REF!</definedName>
    <definedName name="DGA" localSheetId="3">'[7]pro-08'!#REF!</definedName>
    <definedName name="DGA" localSheetId="8">'[7]pro-08'!#REF!</definedName>
    <definedName name="DGA" localSheetId="0">'[7]pro-08'!#REF!</definedName>
    <definedName name="DGA">'[7]pro-08'!#REF!</definedName>
    <definedName name="DJ" localSheetId="2">#REF!</definedName>
    <definedName name="DJ" localSheetId="4">#REF!</definedName>
    <definedName name="DJ" localSheetId="3">#REF!</definedName>
    <definedName name="DJ" localSheetId="8">#REF!</definedName>
    <definedName name="DJ" localSheetId="0">#REF!</definedName>
    <definedName name="DJ">#REF!</definedName>
    <definedName name="drenos" localSheetId="2">[4]composições!$E$397</definedName>
    <definedName name="drenos" localSheetId="3">[5]Composições!$E$397</definedName>
    <definedName name="drenos" localSheetId="0">[5]Composições!$E$397</definedName>
    <definedName name="drenos">[6]composições!$E$397</definedName>
    <definedName name="ECJ" localSheetId="2">#REF!</definedName>
    <definedName name="ECJ" localSheetId="4">#REF!</definedName>
    <definedName name="ECJ" localSheetId="3">#REF!</definedName>
    <definedName name="ECJ" localSheetId="8">#REF!</definedName>
    <definedName name="ECJ" localSheetId="0">#REF!</definedName>
    <definedName name="ECJ">#REF!</definedName>
    <definedName name="edital" localSheetId="4">#REF!</definedName>
    <definedName name="edital" localSheetId="8">#REF!</definedName>
    <definedName name="edital">#REF!</definedName>
    <definedName name="EJ" localSheetId="2">#REF!</definedName>
    <definedName name="EJ" localSheetId="4">#REF!</definedName>
    <definedName name="EJ" localSheetId="3">#REF!</definedName>
    <definedName name="EJ" localSheetId="8">#REF!</definedName>
    <definedName name="EJ" localSheetId="0">#REF!</definedName>
    <definedName name="EJ">#REF!</definedName>
    <definedName name="elevação" localSheetId="2">#REF!</definedName>
    <definedName name="elevação" localSheetId="4">#REF!</definedName>
    <definedName name="elevação" localSheetId="3">#REF!</definedName>
    <definedName name="elevação" localSheetId="8">#REF!</definedName>
    <definedName name="elevação" localSheetId="0">#REF!</definedName>
    <definedName name="elevação">#REF!</definedName>
    <definedName name="encarregadoAr" localSheetId="2">#REF!</definedName>
    <definedName name="encarregadoAr" localSheetId="4">#REF!</definedName>
    <definedName name="encarregadoAr" localSheetId="3">#REF!</definedName>
    <definedName name="encarregadoAr" localSheetId="8">#REF!</definedName>
    <definedName name="encarregadoAr" localSheetId="0">#REF!</definedName>
    <definedName name="encarregadoAr">#REF!</definedName>
    <definedName name="enchimento" localSheetId="2">#REF!</definedName>
    <definedName name="enchimento" localSheetId="4">#REF!</definedName>
    <definedName name="enchimento" localSheetId="3">#REF!</definedName>
    <definedName name="enchimento" localSheetId="8">#REF!</definedName>
    <definedName name="enchimento" localSheetId="0">#REF!</definedName>
    <definedName name="enchimento">#REF!</definedName>
    <definedName name="engenheiro" localSheetId="2">#REF!</definedName>
    <definedName name="engenheiro" localSheetId="4">#REF!</definedName>
    <definedName name="engenheiro" localSheetId="3">#REF!</definedName>
    <definedName name="engenheiro" localSheetId="8">#REF!</definedName>
    <definedName name="engenheiro" localSheetId="0">#REF!</definedName>
    <definedName name="engenheiro">#REF!</definedName>
    <definedName name="enroPA" localSheetId="2">#REF!</definedName>
    <definedName name="enroPA" localSheetId="4">#REF!</definedName>
    <definedName name="enroPA" localSheetId="3">#REF!</definedName>
    <definedName name="enroPA" localSheetId="8">#REF!</definedName>
    <definedName name="enroPA" localSheetId="0">#REF!</definedName>
    <definedName name="enroPA">#REF!</definedName>
    <definedName name="ensecadeira5" localSheetId="2">#REF!</definedName>
    <definedName name="ensecadeira5" localSheetId="4">#REF!</definedName>
    <definedName name="ensecadeira5" localSheetId="3">#REF!</definedName>
    <definedName name="ensecadeira5" localSheetId="8">#REF!</definedName>
    <definedName name="ensecadeira5" localSheetId="0">#REF!</definedName>
    <definedName name="ensecadeira5">#REF!</definedName>
    <definedName name="ensecadeira7" localSheetId="2">[4]composições!$E$161</definedName>
    <definedName name="ensecadeira7" localSheetId="3">[5]Composições!$E$161</definedName>
    <definedName name="ensecadeira7" localSheetId="0">[5]Composições!$E$161</definedName>
    <definedName name="ensecadeira7">[6]composições!$E$161</definedName>
    <definedName name="escavacao.1" localSheetId="2">[4]composições!$E$29</definedName>
    <definedName name="escavacao.1" localSheetId="3">[5]Composições!$E$29</definedName>
    <definedName name="escavacao.1" localSheetId="0">[5]Composições!$E$29</definedName>
    <definedName name="escavacao.1">[6]composições!$E$29</definedName>
    <definedName name="escavacao.2" localSheetId="2">#REF!</definedName>
    <definedName name="escavacao.2" localSheetId="4">#REF!</definedName>
    <definedName name="escavacao.2" localSheetId="3">#REF!</definedName>
    <definedName name="escavacao.2" localSheetId="8">#REF!</definedName>
    <definedName name="escavacao.2" localSheetId="0">#REF!</definedName>
    <definedName name="escavacao.2">#REF!</definedName>
    <definedName name="escavacao.3" localSheetId="2">[4]composições!$E$56</definedName>
    <definedName name="escavacao.3" localSheetId="3">[5]Composições!$E$56</definedName>
    <definedName name="escavacao.3" localSheetId="0">[5]Composições!$E$56</definedName>
    <definedName name="escavacao.3">[6]composições!$E$56</definedName>
    <definedName name="escoramentof" localSheetId="2">#REF!</definedName>
    <definedName name="escoramentof" localSheetId="4">#REF!</definedName>
    <definedName name="escoramentof" localSheetId="3">#REF!</definedName>
    <definedName name="escoramentof" localSheetId="8">#REF!</definedName>
    <definedName name="escoramentof" localSheetId="0">#REF!</definedName>
    <definedName name="escoramentof">#REF!</definedName>
    <definedName name="EST" localSheetId="2">#REF!</definedName>
    <definedName name="EST" localSheetId="4">#REF!</definedName>
    <definedName name="EST" localSheetId="3">#REF!</definedName>
    <definedName name="EST" localSheetId="8">#REF!</definedName>
    <definedName name="EST" localSheetId="0">#REF!</definedName>
    <definedName name="EST">#REF!</definedName>
    <definedName name="Estabilidade">[23]Teor!$D$3:$D$7</definedName>
    <definedName name="EXA" localSheetId="2">'[7]pro-08'!#REF!</definedName>
    <definedName name="EXA" localSheetId="4">'[7]pro-08'!#REF!</definedName>
    <definedName name="EXA" localSheetId="3">'[7]pro-08'!#REF!</definedName>
    <definedName name="EXA" localSheetId="8">'[7]pro-08'!#REF!</definedName>
    <definedName name="EXA" localSheetId="0">'[7]pro-08'!#REF!</definedName>
    <definedName name="EXA">'[7]pro-08'!#REF!</definedName>
    <definedName name="Ext" localSheetId="2">#REF!</definedName>
    <definedName name="Ext" localSheetId="4">#REF!</definedName>
    <definedName name="Ext" localSheetId="3">#REF!</definedName>
    <definedName name="Ext" localSheetId="8">#REF!</definedName>
    <definedName name="Ext" localSheetId="0">#REF!</definedName>
    <definedName name="Ext">#REF!</definedName>
    <definedName name="Extenso" localSheetId="2">#N/A</definedName>
    <definedName name="Extenso" localSheetId="3">#N/A</definedName>
    <definedName name="Extenso" localSheetId="0">#N/A</definedName>
    <definedName name="Extenso">#N/A</definedName>
    <definedName name="ExtFaixa" localSheetId="2">#REF!</definedName>
    <definedName name="ExtFaixa" localSheetId="4">#REF!</definedName>
    <definedName name="ExtFaixa" localSheetId="3">#REF!</definedName>
    <definedName name="ExtFaixa" localSheetId="8">#REF!</definedName>
    <definedName name="ExtFaixa" localSheetId="0">#REF!</definedName>
    <definedName name="ExtFaixa">#REF!</definedName>
    <definedName name="ExtFaixa2" localSheetId="2">'[2]p a t o 99 b'!#REF!</definedName>
    <definedName name="ExtFaixa2" localSheetId="4">'[2]p a t o 99 b'!#REF!</definedName>
    <definedName name="ExtFaixa2" localSheetId="3">'[2]p a t o 99 b'!#REF!</definedName>
    <definedName name="ExtFaixa2" localSheetId="8">'[2]p a t o 99 b'!#REF!</definedName>
    <definedName name="ExtFaixa2" localSheetId="0">'[2]p a t o 99 b'!#REF!</definedName>
    <definedName name="ExtFaixa2">'[2]p a t o 99 b'!#REF!</definedName>
    <definedName name="f" localSheetId="2">#REF!</definedName>
    <definedName name="f" localSheetId="4">#REF!</definedName>
    <definedName name="f" localSheetId="3">#REF!</definedName>
    <definedName name="f" localSheetId="8">#REF!</definedName>
    <definedName name="f" localSheetId="0">#REF!</definedName>
    <definedName name="f">#REF!</definedName>
    <definedName name="FATURAS2002" localSheetId="2">{#N/A,#N/A,TRUE,"Serviços"}</definedName>
    <definedName name="FATURAS2002" localSheetId="3">{#N/A,#N/A,TRUE,"Serviços"}</definedName>
    <definedName name="FATURAS2002" localSheetId="0">{#N/A,#N/A,TRUE,"Serviços"}</definedName>
    <definedName name="FATURAS2002">{#N/A,#N/A,TRUE,"Serviços"}</definedName>
    <definedName name="FATURAS2002_1">{#N/A,#N/A,TRUE,"Serviços"}</definedName>
    <definedName name="fc1a" localSheetId="2">'[7]pro-08'!#REF!</definedName>
    <definedName name="fc1a" localSheetId="4">'[7]pro-08'!#REF!</definedName>
    <definedName name="fc1a" localSheetId="3">'[7]pro-08'!#REF!</definedName>
    <definedName name="fc1a" localSheetId="8">'[7]pro-08'!#REF!</definedName>
    <definedName name="fc1a" localSheetId="0">'[7]pro-08'!#REF!</definedName>
    <definedName name="fc1a">'[7]pro-08'!#REF!</definedName>
    <definedName name="FC2A" localSheetId="2">'[7]pro-08'!#REF!</definedName>
    <definedName name="FC2A" localSheetId="4">'[7]pro-08'!#REF!</definedName>
    <definedName name="FC2A" localSheetId="3">'[7]pro-08'!#REF!</definedName>
    <definedName name="FC2A" localSheetId="8">'[7]pro-08'!#REF!</definedName>
    <definedName name="FC2A" localSheetId="0">'[7]pro-08'!#REF!</definedName>
    <definedName name="FC2A">'[7]pro-08'!#REF!</definedName>
    <definedName name="FC3A" localSheetId="2">'[7]pro-08'!#REF!</definedName>
    <definedName name="FC3A" localSheetId="4">'[7]pro-08'!#REF!</definedName>
    <definedName name="FC3A" localSheetId="3">'[7]pro-08'!#REF!</definedName>
    <definedName name="FC3A" localSheetId="8">'[7]pro-08'!#REF!</definedName>
    <definedName name="FC3A" localSheetId="0">'[7]pro-08'!#REF!</definedName>
    <definedName name="FC3A">'[7]pro-08'!#REF!</definedName>
    <definedName name="feitor" localSheetId="2">#REF!</definedName>
    <definedName name="feitor" localSheetId="4">#REF!</definedName>
    <definedName name="feitor" localSheetId="3">#REF!</definedName>
    <definedName name="feitor" localSheetId="8">#REF!</definedName>
    <definedName name="feitor" localSheetId="0">#REF!</definedName>
    <definedName name="feitor">#REF!</definedName>
    <definedName name="fer" localSheetId="4">[24]comp1!#REF!</definedName>
    <definedName name="fer" localSheetId="8">[24]comp1!#REF!</definedName>
    <definedName name="fer">[24]comp1!#REF!</definedName>
    <definedName name="ferreiro" localSheetId="2">#REF!</definedName>
    <definedName name="ferreiro" localSheetId="4">#REF!</definedName>
    <definedName name="ferreiro" localSheetId="3">#REF!</definedName>
    <definedName name="ferreiro" localSheetId="8">#REF!</definedName>
    <definedName name="ferreiro" localSheetId="0">#REF!</definedName>
    <definedName name="ferreiro">#REF!</definedName>
    <definedName name="FLU" localSheetId="2">#REF!</definedName>
    <definedName name="FLU" localSheetId="4">#REF!</definedName>
    <definedName name="FLU" localSheetId="3">#REF!</definedName>
    <definedName name="FLU" localSheetId="8">#REF!</definedName>
    <definedName name="FLU" localSheetId="0">#REF!</definedName>
    <definedName name="FLU">#REF!</definedName>
    <definedName name="Fluência">[23]Teor!$E$3:$E$7</definedName>
    <definedName name="FOLHA01" localSheetId="2">{#N/A,#N/A,TRUE,"Serviços"}</definedName>
    <definedName name="FOLHA01" localSheetId="3">{#N/A,#N/A,TRUE,"Serviços"}</definedName>
    <definedName name="FOLHA01" localSheetId="0">{#N/A,#N/A,TRUE,"Serviços"}</definedName>
    <definedName name="FOLHA01">{#N/A,#N/A,TRUE,"Serviços"}</definedName>
    <definedName name="FOLHA01_1">{#N/A,#N/A,TRUE,"Serviços"}</definedName>
    <definedName name="folha1" localSheetId="2">{#N/A,#N/A,TRUE,"Serviços"}</definedName>
    <definedName name="folha1" localSheetId="3">{#N/A,#N/A,TRUE,"Serviços"}</definedName>
    <definedName name="folha1" localSheetId="0">{#N/A,#N/A,TRUE,"Serviços"}</definedName>
    <definedName name="folha1">{#N/A,#N/A,TRUE,"Serviços"}</definedName>
    <definedName name="folha1_1">{#N/A,#N/A,TRUE,"Serviços"}</definedName>
    <definedName name="forcortdob" localSheetId="2">#REF!</definedName>
    <definedName name="forcortdob" localSheetId="4">#REF!</definedName>
    <definedName name="forcortdob" localSheetId="3">#REF!</definedName>
    <definedName name="forcortdob" localSheetId="8">#REF!</definedName>
    <definedName name="forcortdob" localSheetId="0">#REF!</definedName>
    <definedName name="forcortdob">#REF!</definedName>
    <definedName name="formacurva" localSheetId="2">#REF!</definedName>
    <definedName name="formacurva" localSheetId="4">#REF!</definedName>
    <definedName name="formacurva" localSheetId="3">#REF!</definedName>
    <definedName name="formacurva" localSheetId="8">#REF!</definedName>
    <definedName name="formacurva" localSheetId="0">#REF!</definedName>
    <definedName name="formacurva">#REF!</definedName>
    <definedName name="formamad" localSheetId="2">[4]composições!$E$239</definedName>
    <definedName name="formamad" localSheetId="3">[5]Composições!$E$239</definedName>
    <definedName name="formamad" localSheetId="0">[5]Composições!$E$239</definedName>
    <definedName name="formamad">[6]composições!$E$239</definedName>
    <definedName name="formaplana" localSheetId="2">#REF!</definedName>
    <definedName name="formaplana" localSheetId="4">#REF!</definedName>
    <definedName name="formaplana" localSheetId="3">#REF!</definedName>
    <definedName name="formaplana" localSheetId="8">#REF!</definedName>
    <definedName name="formaplana" localSheetId="0">#REF!</definedName>
    <definedName name="formaplana">#REF!</definedName>
    <definedName name="fornec3Tr32" localSheetId="2">#REF!</definedName>
    <definedName name="fornec3Tr32" localSheetId="4">#REF!</definedName>
    <definedName name="fornec3Tr32" localSheetId="3">#REF!</definedName>
    <definedName name="fornec3Tr32" localSheetId="8">#REF!</definedName>
    <definedName name="fornec3Tr32" localSheetId="0">#REF!</definedName>
    <definedName name="fornec3Tr32">#REF!</definedName>
    <definedName name="fornecTr68" localSheetId="2">#REF!</definedName>
    <definedName name="fornecTr68" localSheetId="4">#REF!</definedName>
    <definedName name="fornecTr68" localSheetId="3">#REF!</definedName>
    <definedName name="fornecTr68" localSheetId="8">#REF!</definedName>
    <definedName name="fornecTr68" localSheetId="0">#REF!</definedName>
    <definedName name="fornecTr68">#REF!</definedName>
    <definedName name="furador" localSheetId="2">#REF!</definedName>
    <definedName name="furador" localSheetId="4">#REF!</definedName>
    <definedName name="furador" localSheetId="3">#REF!</definedName>
    <definedName name="furador" localSheetId="8">#REF!</definedName>
    <definedName name="furador" localSheetId="0">#REF!</definedName>
    <definedName name="furador">#REF!</definedName>
    <definedName name="gcorpo" localSheetId="2">#REF!</definedName>
    <definedName name="gcorpo" localSheetId="4">#REF!</definedName>
    <definedName name="gcorpo" localSheetId="3">#REF!</definedName>
    <definedName name="gcorpo" localSheetId="8">#REF!</definedName>
    <definedName name="gcorpo" localSheetId="0">#REF!</definedName>
    <definedName name="gcorpo">#REF!</definedName>
    <definedName name="gtryfj" localSheetId="2">{#N/A,#N/A,TRUE,"Serviços"}</definedName>
    <definedName name="gtryfj" localSheetId="3">{#N/A,#N/A,TRUE,"Serviços"}</definedName>
    <definedName name="gtryfj" localSheetId="0">{#N/A,#N/A,TRUE,"Serviços"}</definedName>
    <definedName name="gtryfj">{#N/A,#N/A,TRUE,"Serviços"}</definedName>
    <definedName name="gtryfj_1">{#N/A,#N/A,TRUE,"Serviços"}</definedName>
    <definedName name="hbomba" localSheetId="2">#REF!</definedName>
    <definedName name="hbomba" localSheetId="4">#REF!</definedName>
    <definedName name="hbomba" localSheetId="3">#REF!</definedName>
    <definedName name="hbomba" localSheetId="8">#REF!</definedName>
    <definedName name="hbomba" localSheetId="0">#REF!</definedName>
    <definedName name="hbomba">#REF!</definedName>
    <definedName name="hi" localSheetId="2">#REF!</definedName>
    <definedName name="hi" localSheetId="4">#REF!</definedName>
    <definedName name="hi" localSheetId="3">#REF!</definedName>
    <definedName name="hi" localSheetId="8">#REF!</definedName>
    <definedName name="hi" localSheetId="0">#REF!</definedName>
    <definedName name="hi">#REF!</definedName>
    <definedName name="I" localSheetId="4">#REF!</definedName>
    <definedName name="I" localSheetId="8">#REF!</definedName>
    <definedName name="I">#REF!</definedName>
    <definedName name="IM" localSheetId="2">#REF!</definedName>
    <definedName name="IM" localSheetId="4">#REF!</definedName>
    <definedName name="IM" localSheetId="3">#REF!</definedName>
    <definedName name="IM" localSheetId="8">#REF!</definedName>
    <definedName name="IM" localSheetId="0">#REF!</definedName>
    <definedName name="IM">#REF!</definedName>
    <definedName name="Import.CNPJForn">OFFSET([15]Fornecedores!$C$9,1,0):OFFSET([15]Fornecedores!$C$13,-1,0)</definedName>
    <definedName name="Import.Código">OFFSET([15]PO!$M$11,1,0):OFFSET([15]PO!$M$37,-1,0)</definedName>
    <definedName name="Import.CodigoComp">OFFSET([15]Composições!$I$9,1,0):OFFSET([15]Composições!$I$12,-1,0)</definedName>
    <definedName name="Import.CodigoCot">OFFSET([15]Cotações!$I$9,1,0):OFFSET([15]Cotações!$I$13,-1,0)</definedName>
    <definedName name="Import.ContatoForn">OFFSET([15]Fornecedores!$E$9,1,0):OFFSET([15]Fornecedores!$E$13,-1,0)</definedName>
    <definedName name="Import.CustoUnitário">OFFSET([15]PO!$Q$11,1,0):OFFSET([15]PO!$Q$37,-1,0)</definedName>
    <definedName name="Import.DataCot">OFFSET([15]Cotações!$L$9,1,0):OFFSET([15]Cotações!$L$13,-1,0)</definedName>
    <definedName name="Import.DataCotIndice">OFFSET([15]Índices!$B$9,1,0):OFFSET([15]Índices!$B$12,-1,0)</definedName>
    <definedName name="Import.DescComp">OFFSET([15]Composições!$J$9,1,0):OFFSET([15]Composições!$J$12,-1,0)</definedName>
    <definedName name="Import.DescCot">OFFSET([15]Cotações!$J$9,1,0):OFFSET([15]Cotações!$J$13,-1,0)</definedName>
    <definedName name="Import.Descrição">OFFSET([15]PO!$N$11,1,0):OFFSET([15]PO!$N$37,-1,0)</definedName>
    <definedName name="Import.FontComp">OFFSET([15]Composições!$H$9,1,0):OFFSET([15]Composições!$H$12,-1,0)</definedName>
    <definedName name="Import.Fonte">OFFSET([15]PO!$L$11,1,0):OFFSET([15]PO!$L$37,-1,0)</definedName>
    <definedName name="Import.FrenteDeObra">[15]PLQ!$F$8:OFFSET([15]PLQ!$O$8,0,-1)</definedName>
    <definedName name="Import.IndiceAtual">OFFSET([15]Índices!$A$9,1,0):OFFSET([15]Índices!$A$12,-1,0)</definedName>
    <definedName name="Import.IndiceCot">OFFSET([15]Cotações!$N$9,1,0):OFFSET([15]Cotações!$N$13,-1,0)</definedName>
    <definedName name="Import.Item">OFFSET([15]PO!$K$11,1,0):OFFSET([15]PO!$K$37,-1,0)</definedName>
    <definedName name="Import.Nível">OFFSET([15]PO!$J$11,1,0):OFFSET([15]PO!$J$37,-1,0)</definedName>
    <definedName name="Import.NomeEmpresaForn">OFFSET([15]Fornecedores!$B$9,1,0):OFFSET([15]Fornecedores!$B$13,-1,0)</definedName>
    <definedName name="Import.ObsComp">OFFSET([15]Composições!$N$9,1,0):OFFSET([15]Composições!$N$12,-1,0)</definedName>
    <definedName name="Import.ObsCot">OFFSET([15]Cotações!$Q$9,1,0):OFFSET([15]Cotações!$Q$13,-1,0)</definedName>
    <definedName name="Import.ObsForn">OFFSET([15]Fornecedores!$F$9,1,0):OFFSET([15]Fornecedores!$F$13,-1,0)</definedName>
    <definedName name="Import.ObsIndice">OFFSET([15]Índices!$F$9,1,0):OFFSET([15]Índices!$F$12,-1,0)</definedName>
    <definedName name="Import.PLQ">OFFSET([15]PLQ!$F$11,1,0):OFFSET([15]PLQ!$P$37,-1,-1)</definedName>
    <definedName name="Import.PreçoTotal">OFFSET([15]PO!$T$11,1,0):OFFSET([15]PO!$T$37,-1,0)</definedName>
    <definedName name="Import.PreçoUnitário">OFFSET([15]PO!$S$11,1,0):OFFSET([15]PO!$S$37,-1,0)</definedName>
    <definedName name="Import.Quantidade">OFFSET([15]PO!$P$11,1,0):OFFSET([15]PO!$P$37,-1,0)</definedName>
    <definedName name="Import.TelefoneForn">OFFSET([15]Fornecedores!$D$9,1,0):OFFSET([15]Fornecedores!$D$13,-1,0)</definedName>
    <definedName name="Import.TipoComp">OFFSET([15]Composições!$G$9,1,0):OFFSET([15]Composições!$G$12,-1,0)</definedName>
    <definedName name="Import.TipoCot">OFFSET([15]Cotações!$G$9,1,0):OFFSET([15]Cotações!$G$13,-1,0)</definedName>
    <definedName name="Import.Unidade">OFFSET([15]PO!$O$11,1,0):OFFSET([15]PO!$O$37,-1,0)</definedName>
    <definedName name="Import.UnidadeComp">OFFSET([15]Composições!$K$9,1,0):OFFSET([15]Composições!$K$12,-1,0)</definedName>
    <definedName name="Import.UnidCot">OFFSET([15]Cotações!$K$9,1,0):OFFSET([15]Cotações!$K$13,-1,0)</definedName>
    <definedName name="Import.Valor1Indice">OFFSET([15]Índices!$C$9,1,0):OFFSET([15]Índices!$C$12,-1,0)</definedName>
    <definedName name="Import.Valor2Indice">OFFSET([15]Índices!$D$9,1,0):OFFSET([15]Índices!$D$12,-1,0)</definedName>
    <definedName name="Import.ValorBDI">OFFSET([15]PO!$Z$11,1,0):OFFSET([15]PO!$Z$37,-1,0)</definedName>
    <definedName name="Import.ValorCot">OFFSET([15]Cotações!$M$9,1,0):OFFSET([15]Cotações!$M$13,-1,0)</definedName>
    <definedName name="INSUMOS" localSheetId="2">#REF!</definedName>
    <definedName name="INSUMOS" localSheetId="4">#REF!</definedName>
    <definedName name="INSUMOS" localSheetId="3">#REF!</definedName>
    <definedName name="INSUMOS" localSheetId="8">#REF!</definedName>
    <definedName name="INSUMOS" localSheetId="0">#REF!</definedName>
    <definedName name="INSUMOS">#REF!</definedName>
    <definedName name="JANEIRO2003" localSheetId="2">{#N/A,#N/A,TRUE,"Serviços"}</definedName>
    <definedName name="JANEIRO2003" localSheetId="3">{#N/A,#N/A,TRUE,"Serviços"}</definedName>
    <definedName name="JANEIRO2003" localSheetId="0">{#N/A,#N/A,TRUE,"Serviços"}</definedName>
    <definedName name="JANEIRO2003">{#N/A,#N/A,TRUE,"Serviços"}</definedName>
    <definedName name="JANEIRO2003_1">{#N/A,#N/A,TRUE,"Serviços"}</definedName>
    <definedName name="jeribu" localSheetId="2">#REF!</definedName>
    <definedName name="jeribu" localSheetId="4">#REF!</definedName>
    <definedName name="jeribu" localSheetId="3">#REF!</definedName>
    <definedName name="jeribu" localSheetId="8">#REF!</definedName>
    <definedName name="jeribu" localSheetId="0">#REF!</definedName>
    <definedName name="jeribu">#REF!</definedName>
    <definedName name="KAPA" localSheetId="4">'[25]1-1'!#REF!</definedName>
    <definedName name="KAPA" localSheetId="8">'[25]1-1'!#REF!</definedName>
    <definedName name="KAPA">'[25]1-1'!#REF!</definedName>
    <definedName name="kg" localSheetId="2">#REF!</definedName>
    <definedName name="kg" localSheetId="4">#REF!</definedName>
    <definedName name="kg" localSheetId="3">#REF!</definedName>
    <definedName name="kg" localSheetId="8">#REF!</definedName>
    <definedName name="kg" localSheetId="0">#REF!</definedName>
    <definedName name="kg">#REF!</definedName>
    <definedName name="lama" localSheetId="2">#REF!</definedName>
    <definedName name="lama" localSheetId="4">#REF!</definedName>
    <definedName name="lama" localSheetId="3">#REF!</definedName>
    <definedName name="lama" localSheetId="8">#REF!</definedName>
    <definedName name="lama" localSheetId="0">#REF!</definedName>
    <definedName name="lama">#REF!</definedName>
    <definedName name="leis" localSheetId="2">#REF!</definedName>
    <definedName name="leis" localSheetId="4">#REF!</definedName>
    <definedName name="leis" localSheetId="3">#REF!</definedName>
    <definedName name="leis" localSheetId="8">#REF!</definedName>
    <definedName name="leis" localSheetId="0">#REF!</definedName>
    <definedName name="leis">#REF!</definedName>
    <definedName name="LILASDRENA" localSheetId="2">#REF!</definedName>
    <definedName name="LILASDRENA" localSheetId="4">#REF!</definedName>
    <definedName name="LILASDRENA" localSheetId="3">#REF!</definedName>
    <definedName name="LILASDRENA" localSheetId="8">#REF!</definedName>
    <definedName name="LILASDRENA" localSheetId="0">#REF!</definedName>
    <definedName name="LILASDRENA">#REF!</definedName>
    <definedName name="ListaFornecedor">OFFSET([15]Fornecedores!$K$9,0,0,MAX([15]Fornecedores!$J$9:$J$13)+1)</definedName>
    <definedName name="ListaIndice">OFFSET([15]Índices!$K$9,1,0,MAX([15]Índices!$J$9:$J$12))</definedName>
    <definedName name="mao_de_obra" localSheetId="4">#REF!</definedName>
    <definedName name="mao_de_obra" localSheetId="8">#REF!</definedName>
    <definedName name="mao_de_obra">#REF!</definedName>
    <definedName name="Massa">[23]Teor!$F$3:$F$7</definedName>
    <definedName name="massacara" localSheetId="2">#REF!</definedName>
    <definedName name="massacara" localSheetId="4">#REF!</definedName>
    <definedName name="massacara" localSheetId="3">#REF!</definedName>
    <definedName name="massacara" localSheetId="8">#REF!</definedName>
    <definedName name="massacara" localSheetId="0">#REF!</definedName>
    <definedName name="massacara">#REF!</definedName>
    <definedName name="mdoinstal" localSheetId="4">#REF!</definedName>
    <definedName name="mdoinstal" localSheetId="8">#REF!</definedName>
    <definedName name="mdoinstal">#REF!</definedName>
    <definedName name="Medição" localSheetId="2">#REF!</definedName>
    <definedName name="Medição" localSheetId="4">#REF!</definedName>
    <definedName name="Medição" localSheetId="3">#REF!</definedName>
    <definedName name="Medição" localSheetId="8">#REF!</definedName>
    <definedName name="Medição" localSheetId="0">#REF!</definedName>
    <definedName name="Medição">#REF!</definedName>
    <definedName name="memoria" localSheetId="4">#REF!</definedName>
    <definedName name="memoria" localSheetId="8">#REF!</definedName>
    <definedName name="memoria">#REF!</definedName>
    <definedName name="memoria_brita" localSheetId="4">#REF!</definedName>
    <definedName name="memoria_brita" localSheetId="8">#REF!</definedName>
    <definedName name="memoria_brita">#REF!</definedName>
    <definedName name="memoria_cap5070" localSheetId="4">#REF!</definedName>
    <definedName name="memoria_cap5070" localSheetId="8">#REF!</definedName>
    <definedName name="memoria_cap5070">#REF!</definedName>
    <definedName name="memoria_cbuq" localSheetId="4">#REF!</definedName>
    <definedName name="memoria_cbuq" localSheetId="8">#REF!</definedName>
    <definedName name="memoria_cbuq">#REF!</definedName>
    <definedName name="memoria_filler" localSheetId="4">#REF!</definedName>
    <definedName name="memoria_filler" localSheetId="8">#REF!</definedName>
    <definedName name="memoria_filler">#REF!</definedName>
    <definedName name="memoria_pintura" localSheetId="4">#REF!</definedName>
    <definedName name="memoria_pintura" localSheetId="8">#REF!</definedName>
    <definedName name="memoria_pintura">#REF!</definedName>
    <definedName name="memoria_qdade" localSheetId="4">#REF!</definedName>
    <definedName name="memoria_qdade" localSheetId="8">#REF!</definedName>
    <definedName name="memoria_qdade">#REF!</definedName>
    <definedName name="memoria_RR1C" localSheetId="4">#REF!</definedName>
    <definedName name="memoria_RR1C" localSheetId="8">#REF!</definedName>
    <definedName name="memoria_RR1C">#REF!</definedName>
    <definedName name="memoria_trans_areia" localSheetId="4">#REF!</definedName>
    <definedName name="memoria_trans_areia" localSheetId="8">#REF!</definedName>
    <definedName name="memoria_trans_areia">#REF!</definedName>
    <definedName name="memoria_trans_brita" localSheetId="4">#REF!</definedName>
    <definedName name="memoria_trans_brita" localSheetId="8">#REF!</definedName>
    <definedName name="memoria_trans_brita">#REF!</definedName>
    <definedName name="memoria_trans_cbuq" localSheetId="4">#REF!</definedName>
    <definedName name="memoria_trans_cbuq" localSheetId="8">#REF!</definedName>
    <definedName name="memoria_trans_cbuq">#REF!</definedName>
    <definedName name="memoria_trans_filler" localSheetId="4">#REF!</definedName>
    <definedName name="memoria_trans_filler" localSheetId="8">#REF!</definedName>
    <definedName name="memoria_trans_filler">#REF!</definedName>
    <definedName name="mestre" localSheetId="2">#REF!</definedName>
    <definedName name="mestre" localSheetId="4">#REF!</definedName>
    <definedName name="mestre" localSheetId="3">#REF!</definedName>
    <definedName name="mestre" localSheetId="8">#REF!</definedName>
    <definedName name="mestre" localSheetId="0">#REF!</definedName>
    <definedName name="mestre">#REF!</definedName>
    <definedName name="mobra" localSheetId="4">[24]comp1!#REF!</definedName>
    <definedName name="mobra" localSheetId="8">[24]comp1!#REF!</definedName>
    <definedName name="mobra">[24]comp1!#REF!</definedName>
    <definedName name="módulo1.Extenso" localSheetId="2">#N/A</definedName>
    <definedName name="módulo1.Extenso" localSheetId="3">#N/A</definedName>
    <definedName name="módulo1.Extenso" localSheetId="0">#N/A</definedName>
    <definedName name="módulo1.Extenso">#N/A</definedName>
    <definedName name="N" localSheetId="4">#REF!</definedName>
    <definedName name="N" localSheetId="8">#REF!</definedName>
    <definedName name="N">#REF!</definedName>
    <definedName name="nome" localSheetId="2">#REF!</definedName>
    <definedName name="nome" localSheetId="4">#REF!</definedName>
    <definedName name="nome" localSheetId="3">#REF!</definedName>
    <definedName name="nome" localSheetId="8">#REF!</definedName>
    <definedName name="nome" localSheetId="0">#REF!</definedName>
    <definedName name="nome">#REF!</definedName>
    <definedName name="novo">{#N/A,#N/A,FALSE,"Planilha";#N/A,#N/A,FALSE,"Resumo";#N/A,#N/A,FALSE,"Fisico";#N/A,#N/A,FALSE,"Financeiro";#N/A,#N/A,FALSE,"Financeiro"}</definedName>
    <definedName name="NOVOS" localSheetId="2">#REF!</definedName>
    <definedName name="NOVOS" localSheetId="4">#REF!</definedName>
    <definedName name="NOVOS" localSheetId="3">#REF!</definedName>
    <definedName name="NOVOS" localSheetId="8">#REF!</definedName>
    <definedName name="NOVOS" localSheetId="0">#REF!</definedName>
    <definedName name="NOVOS">#REF!</definedName>
    <definedName name="NTEI" localSheetId="2">'[7]pro-08'!#REF!</definedName>
    <definedName name="NTEI" localSheetId="4">'[7]pro-08'!#REF!</definedName>
    <definedName name="NTEI" localSheetId="3">'[7]pro-08'!#REF!</definedName>
    <definedName name="NTEI" localSheetId="8">'[7]pro-08'!#REF!</definedName>
    <definedName name="NTEI" localSheetId="0">'[7]pro-08'!#REF!</definedName>
    <definedName name="NTEI">'[7]pro-08'!#REF!</definedName>
    <definedName name="objeto" localSheetId="4">#REF!</definedName>
    <definedName name="objeto" localSheetId="8">#REF!</definedName>
    <definedName name="objeto">#REF!</definedName>
    <definedName name="OPA" localSheetId="2">'[7]pro-08'!#REF!</definedName>
    <definedName name="OPA" localSheetId="4">'[7]pro-08'!#REF!</definedName>
    <definedName name="OPA" localSheetId="3">'[7]pro-08'!#REF!</definedName>
    <definedName name="OPA" localSheetId="8">'[7]pro-08'!#REF!</definedName>
    <definedName name="OPA" localSheetId="0">'[7]pro-08'!#REF!</definedName>
    <definedName name="OPA">'[7]pro-08'!#REF!</definedName>
    <definedName name="operabate" localSheetId="2">#REF!</definedName>
    <definedName name="operabate" localSheetId="4">#REF!</definedName>
    <definedName name="operabate" localSheetId="3">#REF!</definedName>
    <definedName name="operabate" localSheetId="8">#REF!</definedName>
    <definedName name="operabate" localSheetId="0">#REF!</definedName>
    <definedName name="operabate">#REF!</definedName>
    <definedName name="orçamrest" localSheetId="2">{#N/A,#N/A,TRUE,"Serviços"}</definedName>
    <definedName name="orçamrest" localSheetId="3">{#N/A,#N/A,TRUE,"Serviços"}</definedName>
    <definedName name="orçamrest" localSheetId="0">{#N/A,#N/A,TRUE,"Serviços"}</definedName>
    <definedName name="orçamrest">{#N/A,#N/A,TRUE,"Serviços"}</definedName>
    <definedName name="orçamrest_1">{#N/A,#N/A,TRUE,"Serviços"}</definedName>
    <definedName name="orgao" localSheetId="4">#REF!</definedName>
    <definedName name="orgao" localSheetId="8">#REF!</definedName>
    <definedName name="orgao">#REF!</definedName>
    <definedName name="Para_agua_base" localSheetId="4">#REF!</definedName>
    <definedName name="Para_agua_base" localSheetId="8">#REF!</definedName>
    <definedName name="Para_agua_base">#REF!</definedName>
    <definedName name="Para_agua_dmt_base" localSheetId="4">#REF!</definedName>
    <definedName name="Para_agua_dmt_base" localSheetId="8">#REF!</definedName>
    <definedName name="Para_agua_dmt_base">#REF!</definedName>
    <definedName name="Para_agua_dmt_regula" localSheetId="4">#REF!</definedName>
    <definedName name="Para_agua_dmt_regula" localSheetId="8">#REF!</definedName>
    <definedName name="Para_agua_dmt_regula">#REF!</definedName>
    <definedName name="Para_agua_dmt_terra" localSheetId="4">#REF!</definedName>
    <definedName name="Para_agua_dmt_terra" localSheetId="8">#REF!</definedName>
    <definedName name="Para_agua_dmt_terra">#REF!</definedName>
    <definedName name="Para_agua_regula" localSheetId="4">#REF!</definedName>
    <definedName name="Para_agua_regula" localSheetId="8">#REF!</definedName>
    <definedName name="Para_agua_regula">#REF!</definedName>
    <definedName name="Para_agua_terra" localSheetId="4">#REF!</definedName>
    <definedName name="Para_agua_terra" localSheetId="8">#REF!</definedName>
    <definedName name="Para_agua_terra">#REF!</definedName>
    <definedName name="Para_areia_dens" localSheetId="4">#REF!</definedName>
    <definedName name="Para_areia_dens" localSheetId="8">#REF!</definedName>
    <definedName name="Para_areia_dens">#REF!</definedName>
    <definedName name="Para_areia_dmt" localSheetId="4">#REF!</definedName>
    <definedName name="Para_areia_dmt" localSheetId="8">#REF!</definedName>
    <definedName name="Para_areia_dmt">#REF!</definedName>
    <definedName name="Para_base_dens" localSheetId="4">#REF!</definedName>
    <definedName name="Para_base_dens" localSheetId="8">#REF!</definedName>
    <definedName name="Para_base_dens">#REF!</definedName>
    <definedName name="Para_base_dmt" localSheetId="4">#REF!</definedName>
    <definedName name="Para_base_dmt" localSheetId="8">#REF!</definedName>
    <definedName name="Para_base_dmt">#REF!</definedName>
    <definedName name="Para_base_espess" localSheetId="4">#REF!</definedName>
    <definedName name="Para_base_espess" localSheetId="8">#REF!</definedName>
    <definedName name="Para_base_espess">#REF!</definedName>
    <definedName name="Para_base_larg" localSheetId="4">#REF!</definedName>
    <definedName name="Para_base_larg" localSheetId="8">#REF!</definedName>
    <definedName name="Para_base_larg">#REF!</definedName>
    <definedName name="Para_brita_dens" localSheetId="4">#REF!</definedName>
    <definedName name="Para_brita_dens" localSheetId="8">#REF!</definedName>
    <definedName name="Para_brita_dens">#REF!</definedName>
    <definedName name="Para_brita_dmt_com" localSheetId="4">#REF!</definedName>
    <definedName name="Para_brita_dmt_com" localSheetId="8">#REF!</definedName>
    <definedName name="Para_brita_dmt_com">#REF!</definedName>
    <definedName name="Para_brita_dmt_loc" localSheetId="4">#REF!</definedName>
    <definedName name="Para_brita_dmt_loc" localSheetId="8">#REF!</definedName>
    <definedName name="Para_brita_dmt_loc">#REF!</definedName>
    <definedName name="Para_cbuq_areia" localSheetId="4">#REF!</definedName>
    <definedName name="Para_cbuq_areia" localSheetId="8">#REF!</definedName>
    <definedName name="Para_cbuq_areia">#REF!</definedName>
    <definedName name="Para_cbuq_brita" localSheetId="4">#REF!</definedName>
    <definedName name="Para_cbuq_brita" localSheetId="8">#REF!</definedName>
    <definedName name="Para_cbuq_brita">#REF!</definedName>
    <definedName name="Para_cbuq_cap" localSheetId="4">#REF!</definedName>
    <definedName name="Para_cbuq_cap" localSheetId="8">#REF!</definedName>
    <definedName name="Para_cbuq_cap">#REF!</definedName>
    <definedName name="Para_cbuq_dens" localSheetId="4">#REF!</definedName>
    <definedName name="Para_cbuq_dens" localSheetId="8">#REF!</definedName>
    <definedName name="Para_cbuq_dens">#REF!</definedName>
    <definedName name="Para_cbuq_dmt" localSheetId="4">#REF!</definedName>
    <definedName name="Para_cbuq_dmt" localSheetId="8">#REF!</definedName>
    <definedName name="Para_cbuq_dmt">#REF!</definedName>
    <definedName name="Para_cbuq_espess" localSheetId="4">#REF!</definedName>
    <definedName name="Para_cbuq_espess" localSheetId="8">#REF!</definedName>
    <definedName name="Para_cbuq_espess">#REF!</definedName>
    <definedName name="Para_cbuq_filler" localSheetId="4">#REF!</definedName>
    <definedName name="Para_cbuq_filler" localSheetId="8">#REF!</definedName>
    <definedName name="Para_cbuq_filler">#REF!</definedName>
    <definedName name="Para_cbuq_larg" localSheetId="4">#REF!</definedName>
    <definedName name="Para_cbuq_larg" localSheetId="8">#REF!</definedName>
    <definedName name="Para_cbuq_larg">#REF!</definedName>
    <definedName name="Para_desmatemento" localSheetId="4">#REF!</definedName>
    <definedName name="Para_desmatemento" localSheetId="8">#REF!</definedName>
    <definedName name="Para_desmatemento">#REF!</definedName>
    <definedName name="Para_empolamento" localSheetId="4">#REF!</definedName>
    <definedName name="Para_empolamento" localSheetId="8">#REF!</definedName>
    <definedName name="Para_empolamento">#REF!</definedName>
    <definedName name="Para_extensao_prev" localSheetId="4">#REF!</definedName>
    <definedName name="Para_extensao_prev" localSheetId="8">#REF!</definedName>
    <definedName name="Para_extensao_prev">#REF!</definedName>
    <definedName name="Para_filler_dmt" localSheetId="4">#REF!</definedName>
    <definedName name="Para_filler_dmt" localSheetId="8">#REF!</definedName>
    <definedName name="Para_filler_dmt">#REF!</definedName>
    <definedName name="Para_fin_dec" localSheetId="4">#REF!</definedName>
    <definedName name="Para_fin_dec" localSheetId="8">#REF!</definedName>
    <definedName name="Para_fin_dec">#REF!</definedName>
    <definedName name="Para_fin_tx" localSheetId="4">#REF!</definedName>
    <definedName name="Para_fin_tx" localSheetId="8">#REF!</definedName>
    <definedName name="Para_fin_tx">#REF!</definedName>
    <definedName name="Para_imprimacao_larg" localSheetId="4">#REF!</definedName>
    <definedName name="Para_imprimacao_larg" localSheetId="8">#REF!</definedName>
    <definedName name="Para_imprimacao_larg">#REF!</definedName>
    <definedName name="Para_imprimacao_taxa" localSheetId="4">#REF!</definedName>
    <definedName name="Para_imprimacao_taxa" localSheetId="8">#REF!</definedName>
    <definedName name="Para_imprimacao_taxa">#REF!</definedName>
    <definedName name="Para_intersecao" localSheetId="4">#REF!</definedName>
    <definedName name="Para_intersecao" localSheetId="8">#REF!</definedName>
    <definedName name="Para_intersecao">#REF!</definedName>
    <definedName name="Para_pintura_larg" localSheetId="4">#REF!</definedName>
    <definedName name="Para_pintura_larg" localSheetId="8">#REF!</definedName>
    <definedName name="Para_pintura_larg">#REF!</definedName>
    <definedName name="Para_pintura_taxa" localSheetId="4">#REF!</definedName>
    <definedName name="Para_pintura_taxa" localSheetId="8">#REF!</definedName>
    <definedName name="Para_pintura_taxa">#REF!</definedName>
    <definedName name="Para_qda_dec" localSheetId="4">#REF!</definedName>
    <definedName name="Para_qda_dec" localSheetId="8">#REF!</definedName>
    <definedName name="Para_qda_dec">#REF!</definedName>
    <definedName name="Para_qda_tx" localSheetId="4">#REF!</definedName>
    <definedName name="Para_qda_tx" localSheetId="8">#REF!</definedName>
    <definedName name="Para_qda_tx">#REF!</definedName>
    <definedName name="Para_regula_espes" localSheetId="4">#REF!</definedName>
    <definedName name="Para_regula_espes" localSheetId="8">#REF!</definedName>
    <definedName name="Para_regula_espes">#REF!</definedName>
    <definedName name="Para_regula_larg" localSheetId="4">#REF!</definedName>
    <definedName name="Para_regula_larg" localSheetId="8">#REF!</definedName>
    <definedName name="Para_regula_larg">#REF!</definedName>
    <definedName name="Para_roco" localSheetId="4">#REF!</definedName>
    <definedName name="Para_roco" localSheetId="8">#REF!</definedName>
    <definedName name="Para_roco">#REF!</definedName>
    <definedName name="Para_tss_brita" localSheetId="4">#REF!</definedName>
    <definedName name="Para_tss_brita" localSheetId="8">#REF!</definedName>
    <definedName name="Para_tss_brita">#REF!</definedName>
    <definedName name="Para_tss_larg" localSheetId="4">#REF!</definedName>
    <definedName name="Para_tss_larg" localSheetId="8">#REF!</definedName>
    <definedName name="Para_tss_larg">#REF!</definedName>
    <definedName name="Para_tss_RR2C" localSheetId="4">#REF!</definedName>
    <definedName name="Para_tss_RR2C" localSheetId="8">#REF!</definedName>
    <definedName name="Para_tss_RR2C">#REF!</definedName>
    <definedName name="paux" localSheetId="2">#REF!</definedName>
    <definedName name="paux" localSheetId="4">#REF!</definedName>
    <definedName name="paux" localSheetId="3">#REF!</definedName>
    <definedName name="paux" localSheetId="8">#REF!</definedName>
    <definedName name="paux" localSheetId="0">#REF!</definedName>
    <definedName name="paux">#REF!</definedName>
    <definedName name="pedreiro" localSheetId="2">#REF!</definedName>
    <definedName name="pedreiro" localSheetId="4">#REF!</definedName>
    <definedName name="pedreiro" localSheetId="3">#REF!</definedName>
    <definedName name="pedreiro" localSheetId="8">#REF!</definedName>
    <definedName name="pedreiro" localSheetId="0">#REF!</definedName>
    <definedName name="pedreiro">#REF!</definedName>
    <definedName name="pesquisa" localSheetId="2">#REF!</definedName>
    <definedName name="pesquisa" localSheetId="4">#REF!</definedName>
    <definedName name="pesquisa" localSheetId="3">#REF!</definedName>
    <definedName name="pesquisa" localSheetId="8">#REF!</definedName>
    <definedName name="pesquisa" localSheetId="0">#REF!</definedName>
    <definedName name="pesquisa">#REF!</definedName>
    <definedName name="pesquisa1">'[3]Página 16'!$A$3:$G$7</definedName>
    <definedName name="pinturas" localSheetId="2">#REF!</definedName>
    <definedName name="pinturas" localSheetId="4">#REF!</definedName>
    <definedName name="pinturas" localSheetId="3">#REF!</definedName>
    <definedName name="pinturas" localSheetId="8">#REF!</definedName>
    <definedName name="pinturas" localSheetId="0">#REF!</definedName>
    <definedName name="pinturas">#REF!</definedName>
    <definedName name="pju" localSheetId="4">#REF!</definedName>
    <definedName name="pju" localSheetId="8">#REF!</definedName>
    <definedName name="pju">#REF!</definedName>
    <definedName name="PL" localSheetId="2">#REF!</definedName>
    <definedName name="PL" localSheetId="4">#REF!</definedName>
    <definedName name="PL" localSheetId="3">#REF!</definedName>
    <definedName name="PL" localSheetId="8">#REF!</definedName>
    <definedName name="PL" localSheetId="0">#REF!</definedName>
    <definedName name="PL">#REF!</definedName>
    <definedName name="PL_DNER_BARREIRO" localSheetId="4">#REF!</definedName>
    <definedName name="PL_DNER_BARREIRO" localSheetId="8">#REF!</definedName>
    <definedName name="PL_DNER_BARREIRO">#REF!</definedName>
    <definedName name="PL_PB_BARREIRO" localSheetId="4">#REF!</definedName>
    <definedName name="PL_PB_BARREIRO" localSheetId="8">#REF!</definedName>
    <definedName name="PL_PB_BARREIRO">#REF!</definedName>
    <definedName name="PLAN" localSheetId="2">#REF!</definedName>
    <definedName name="PLAN" localSheetId="4">#REF!</definedName>
    <definedName name="PLAN" localSheetId="3">#REF!</definedName>
    <definedName name="PLAN" localSheetId="8">#REF!</definedName>
    <definedName name="PLAN" localSheetId="0">#REF!</definedName>
    <definedName name="PLAN">#REF!</definedName>
    <definedName name="PLANILHA" localSheetId="2">#REF!</definedName>
    <definedName name="PLANILHA" localSheetId="4">#REF!</definedName>
    <definedName name="PLANILHA" localSheetId="3">#REF!</definedName>
    <definedName name="PLANILHA" localSheetId="8">#REF!</definedName>
    <definedName name="PLANILHA" localSheetId="0">#REF!</definedName>
    <definedName name="PLANILHA">#REF!</definedName>
    <definedName name="pldner" localSheetId="4">#REF!</definedName>
    <definedName name="pldner" localSheetId="8">#REF!</definedName>
    <definedName name="pldner">#REF!</definedName>
    <definedName name="plpb" localSheetId="4">#REF!</definedName>
    <definedName name="plpb" localSheetId="8">#REF!</definedName>
    <definedName name="plpb">#REF!</definedName>
    <definedName name="PLQ.qtde.frentes">COUNTA([15]PLQ!$F$8:$P$8)</definedName>
    <definedName name="PO.BDI">OFFSET([15]PO!$R$11,1,0):OFFSET([15]PO!$R$37,-1,0)</definedName>
    <definedName name="PO.CustoRef">OFFSET([15]PO!$Y$11,1,0):OFFSET([15]PO!$Y$37,-1,0)</definedName>
    <definedName name="PO.Dados">[15]PO!$C$11:OFFSET([15]PO!$Z$37,-1,0)</definedName>
    <definedName name="ponteest1650" localSheetId="2">#REF!</definedName>
    <definedName name="ponteest1650" localSheetId="4">#REF!</definedName>
    <definedName name="ponteest1650" localSheetId="3">#REF!</definedName>
    <definedName name="ponteest1650" localSheetId="8">#REF!</definedName>
    <definedName name="ponteest1650" localSheetId="0">#REF!</definedName>
    <definedName name="ponteest1650">#REF!</definedName>
    <definedName name="ponteest856" localSheetId="2">#REF!</definedName>
    <definedName name="ponteest856" localSheetId="4">#REF!</definedName>
    <definedName name="ponteest856" localSheetId="3">#REF!</definedName>
    <definedName name="ponteest856" localSheetId="8">#REF!</definedName>
    <definedName name="ponteest856" localSheetId="0">#REF!</definedName>
    <definedName name="ponteest856">#REF!</definedName>
    <definedName name="ponteest894" localSheetId="2">#REF!</definedName>
    <definedName name="ponteest894" localSheetId="4">#REF!</definedName>
    <definedName name="ponteest894" localSheetId="3">#REF!</definedName>
    <definedName name="ponteest894" localSheetId="8">#REF!</definedName>
    <definedName name="ponteest894" localSheetId="0">#REF!</definedName>
    <definedName name="ponteest894">#REF!</definedName>
    <definedName name="PRECO" localSheetId="2">#REF!</definedName>
    <definedName name="PRECO" localSheetId="4">#REF!</definedName>
    <definedName name="PRECO" localSheetId="3">#REF!</definedName>
    <definedName name="PRECO" localSheetId="8">#REF!</definedName>
    <definedName name="PRECO" localSheetId="0">#REF!</definedName>
    <definedName name="PRECO">#REF!</definedName>
    <definedName name="preco1" localSheetId="2">#REF!</definedName>
    <definedName name="preco1" localSheetId="4">#REF!</definedName>
    <definedName name="preco1" localSheetId="3">#REF!</definedName>
    <definedName name="preco1" localSheetId="8">#REF!</definedName>
    <definedName name="preco1" localSheetId="0">#REF!</definedName>
    <definedName name="preco1">#REF!</definedName>
    <definedName name="Print_Area" localSheetId="3">Cronograma!$B$1:$J$34</definedName>
    <definedName name="Print_Area" localSheetId="0">PlanResumo!$B$1:$H$27</definedName>
    <definedName name="Print_Area_MI" localSheetId="4">#REF!</definedName>
    <definedName name="Print_Area_MI" localSheetId="3">#REF!</definedName>
    <definedName name="Print_Area_MI" localSheetId="8">#REF!</definedName>
    <definedName name="Print_Area_MI" localSheetId="0">#REF!</definedName>
    <definedName name="Print_Area_MI">#REF!</definedName>
    <definedName name="PRINT_TITLES_MI" localSheetId="2">#REF!</definedName>
    <definedName name="PRINT_TITLES_MI" localSheetId="4">#REF!</definedName>
    <definedName name="PRINT_TITLES_MI" localSheetId="3">#REF!</definedName>
    <definedName name="PRINT_TITLES_MI" localSheetId="8">#REF!</definedName>
    <definedName name="PRINT_TITLES_MI" localSheetId="0">#REF!</definedName>
    <definedName name="PRINT_TITLES_MI">#REF!</definedName>
    <definedName name="processo" localSheetId="4">#REF!</definedName>
    <definedName name="processo" localSheetId="8">#REF!</definedName>
    <definedName name="processo">#REF!</definedName>
    <definedName name="PROD_1" localSheetId="2">{#N/A,#N/A,TRUE,"Serviços"}</definedName>
    <definedName name="PROD_1" localSheetId="3">{#N/A,#N/A,TRUE,"Serviços"}</definedName>
    <definedName name="PROD_1" localSheetId="0">{#N/A,#N/A,TRUE,"Serviços"}</definedName>
    <definedName name="PROD_1">{#N/A,#N/A,TRUE,"Serviços"}</definedName>
    <definedName name="PROD_1_1">{#N/A,#N/A,TRUE,"Serviços"}</definedName>
    <definedName name="qq" localSheetId="4">[4]pontes!#REF!</definedName>
    <definedName name="qq" localSheetId="8">[4]pontes!#REF!</definedName>
    <definedName name="qq">[4]pontes!#REF!</definedName>
    <definedName name="QQ_2" localSheetId="2">#N/A</definedName>
    <definedName name="QQ_2" localSheetId="3">#N/A</definedName>
    <definedName name="QQ_2" localSheetId="0">#N/A</definedName>
    <definedName name="QQ_2">#N/A</definedName>
    <definedName name="qualquer" localSheetId="4">[4]pontes!#REF!</definedName>
    <definedName name="qualquer" localSheetId="8">[4]pontes!#REF!</definedName>
    <definedName name="qualquer">[4]pontes!#REF!</definedName>
    <definedName name="queiroz" localSheetId="2">#REF!</definedName>
    <definedName name="queiroz" localSheetId="4">#REF!</definedName>
    <definedName name="queiroz" localSheetId="3">#REF!</definedName>
    <definedName name="queiroz" localSheetId="8">#REF!</definedName>
    <definedName name="queiroz" localSheetId="0">#REF!</definedName>
    <definedName name="queiroz">#REF!</definedName>
    <definedName name="quilometros" localSheetId="2">#REF!</definedName>
    <definedName name="quilometros" localSheetId="4">#REF!</definedName>
    <definedName name="quilometros" localSheetId="3">#REF!</definedName>
    <definedName name="quilometros" localSheetId="8">#REF!</definedName>
    <definedName name="quilometros" localSheetId="0">#REF!</definedName>
    <definedName name="quilometros">#REF!</definedName>
    <definedName name="RBVV">'[1]Página 16'!$A$3:$A$7</definedName>
    <definedName name="REF" localSheetId="4">#REF!</definedName>
    <definedName name="REF" localSheetId="8">#REF!</definedName>
    <definedName name="REF">#REF!</definedName>
    <definedName name="REG" localSheetId="2">#REF!</definedName>
    <definedName name="REG" localSheetId="4">#REF!</definedName>
    <definedName name="REG" localSheetId="3">#REF!</definedName>
    <definedName name="REG" localSheetId="8">#REF!</definedName>
    <definedName name="REG" localSheetId="0">#REF!</definedName>
    <definedName name="REG">#REF!</definedName>
    <definedName name="REGULA" localSheetId="2">#REF!</definedName>
    <definedName name="REGULA" localSheetId="4">#REF!</definedName>
    <definedName name="REGULA" localSheetId="3">#REF!</definedName>
    <definedName name="REGULA" localSheetId="8">#REF!</definedName>
    <definedName name="REGULA" localSheetId="0">#REF!</definedName>
    <definedName name="REGULA">#REF!</definedName>
    <definedName name="REL" localSheetId="2">{#N/A,#N/A,TRUE,"Serviços"}</definedName>
    <definedName name="REL" localSheetId="3">{#N/A,#N/A,TRUE,"Serviços"}</definedName>
    <definedName name="REL" localSheetId="0">{#N/A,#N/A,TRUE,"Serviços"}</definedName>
    <definedName name="REL">{#N/A,#N/A,TRUE,"Serviços"}</definedName>
    <definedName name="REL_1">{#N/A,#N/A,TRUE,"Serviços"}</definedName>
    <definedName name="RESUMO" localSheetId="2">#N/A</definedName>
    <definedName name="RESUMO" localSheetId="3">#N/A</definedName>
    <definedName name="RESUMO" localSheetId="0">#N/A</definedName>
    <definedName name="RESUMO">#N/A</definedName>
    <definedName name="Revisao" localSheetId="4">#REF!</definedName>
    <definedName name="Revisao" localSheetId="8">#REF!</definedName>
    <definedName name="Revisao">#REF!</definedName>
    <definedName name="Revisao_rev" localSheetId="4">#REF!</definedName>
    <definedName name="Revisao_rev" localSheetId="8">#REF!</definedName>
    <definedName name="Revisao_rev">#REF!</definedName>
    <definedName name="Revisao_serv" localSheetId="4">#REF!</definedName>
    <definedName name="Revisao_serv" localSheetId="8">#REF!</definedName>
    <definedName name="Revisao_serv">#REF!</definedName>
    <definedName name="Revisao_und" localSheetId="4">#REF!</definedName>
    <definedName name="Revisao_und" localSheetId="8">#REF!</definedName>
    <definedName name="Revisao_und">#REF!</definedName>
    <definedName name="RMA" localSheetId="2">'[7]pro-08'!#REF!</definedName>
    <definedName name="RMA" localSheetId="4">'[7]pro-08'!#REF!</definedName>
    <definedName name="RMA" localSheetId="3">'[7]pro-08'!#REF!</definedName>
    <definedName name="RMA" localSheetId="8">'[7]pro-08'!#REF!</definedName>
    <definedName name="RMA" localSheetId="0">'[7]pro-08'!#REF!</definedName>
    <definedName name="RMA">'[7]pro-08'!#REF!</definedName>
    <definedName name="ROD">[22]DADOS_NAO_IMPRIMIR!$B$8</definedName>
    <definedName name="rr" localSheetId="2">{#N/A,#N/A,TRUE,"Serviços"}</definedName>
    <definedName name="rr" localSheetId="3">{#N/A,#N/A,TRUE,"Serviços"}</definedName>
    <definedName name="rr" localSheetId="0">{#N/A,#N/A,TRUE,"Serviços"}</definedName>
    <definedName name="rr">{#N/A,#N/A,TRUE,"Serviços"}</definedName>
    <definedName name="rr_1">{#N/A,#N/A,TRUE,"Serviços"}</definedName>
    <definedName name="rrff" localSheetId="2">{#N/A,#N/A,TRUE,"Serviços"}</definedName>
    <definedName name="rrff" localSheetId="3">{#N/A,#N/A,TRUE,"Serviços"}</definedName>
    <definedName name="rrff" localSheetId="0">{#N/A,#N/A,TRUE,"Serviços"}</definedName>
    <definedName name="rrff">{#N/A,#N/A,TRUE,"Serviços"}</definedName>
    <definedName name="rrff_1">{#N/A,#N/A,TRUE,"Serviços"}</definedName>
    <definedName name="RS" localSheetId="2">#REF!</definedName>
    <definedName name="RS" localSheetId="4">#REF!</definedName>
    <definedName name="RS" localSheetId="3">#REF!</definedName>
    <definedName name="RS" localSheetId="8">#REF!</definedName>
    <definedName name="RS" localSheetId="0">#REF!</definedName>
    <definedName name="RS">#REF!</definedName>
    <definedName name="SaldoPerc">1-IF(ISNUMBER([15]CFF!XFD2),[15]CFF!XFD2,0)</definedName>
    <definedName name="sbg" localSheetId="2">#REF!</definedName>
    <definedName name="sbg" localSheetId="4">#REF!</definedName>
    <definedName name="sbg" localSheetId="3">#REF!</definedName>
    <definedName name="sbg" localSheetId="8">#REF!</definedName>
    <definedName name="sbg" localSheetId="0">#REF!</definedName>
    <definedName name="sbg">#REF!</definedName>
    <definedName name="SBTC" localSheetId="2">#REF!</definedName>
    <definedName name="SBTC" localSheetId="4">#REF!</definedName>
    <definedName name="SBTC" localSheetId="3">#REF!</definedName>
    <definedName name="SBTC" localSheetId="8">#REF!</definedName>
    <definedName name="SBTC" localSheetId="0">#REF!</definedName>
    <definedName name="SBTC">#REF!</definedName>
    <definedName name="SEG">[22]DADOS_NAO_IMPRIMIR!$B$11</definedName>
    <definedName name="SENHAGT" hidden="1">"quantidades"</definedName>
    <definedName name="servente" localSheetId="2">#REF!</definedName>
    <definedName name="servente" localSheetId="4">#REF!</definedName>
    <definedName name="servente" localSheetId="3">#REF!</definedName>
    <definedName name="servente" localSheetId="8">#REF!</definedName>
    <definedName name="servente" localSheetId="0">#REF!</definedName>
    <definedName name="servente">#REF!</definedName>
    <definedName name="serventep" localSheetId="2">#REF!</definedName>
    <definedName name="serventep" localSheetId="4">#REF!</definedName>
    <definedName name="serventep" localSheetId="3">#REF!</definedName>
    <definedName name="serventep" localSheetId="8">#REF!</definedName>
    <definedName name="serventep" localSheetId="0">#REF!</definedName>
    <definedName name="serventep">#REF!</definedName>
    <definedName name="servi" localSheetId="2">#REF!</definedName>
    <definedName name="servi" localSheetId="4">#REF!</definedName>
    <definedName name="servi" localSheetId="3">#REF!</definedName>
    <definedName name="servi" localSheetId="8">#REF!</definedName>
    <definedName name="servi" localSheetId="0">#REF!</definedName>
    <definedName name="servi">#REF!</definedName>
    <definedName name="Serviço" localSheetId="2">#REF!</definedName>
    <definedName name="Serviço" localSheetId="4">#REF!</definedName>
    <definedName name="Serviço" localSheetId="3">#REF!</definedName>
    <definedName name="Serviço" localSheetId="8">#REF!</definedName>
    <definedName name="Serviço" localSheetId="0">#REF!</definedName>
    <definedName name="Serviço">#REF!</definedName>
    <definedName name="SETEMBRO" localSheetId="2">{#N/A,#N/A,TRUE,"Serviços"}</definedName>
    <definedName name="SETEMBRO" localSheetId="3">{#N/A,#N/A,TRUE,"Serviços"}</definedName>
    <definedName name="SETEMBRO" localSheetId="0">{#N/A,#N/A,TRUE,"Serviços"}</definedName>
    <definedName name="SETEMBRO">{#N/A,#N/A,TRUE,"Serviços"}</definedName>
    <definedName name="SETEMBRO_1">{#N/A,#N/A,TRUE,"Serviços"}</definedName>
    <definedName name="SIMOUNAO">'BDI '!$U$2:$U$3</definedName>
    <definedName name="SIMOUNAO2">'BDI '!$U$1:$U$3</definedName>
    <definedName name="SINAPI_OUTUBRO" localSheetId="2">#REF!</definedName>
    <definedName name="SINAPI_OUTUBRO" localSheetId="3">#REF!</definedName>
    <definedName name="SINAPI_OUTUBRO" localSheetId="0">#REF!</definedName>
    <definedName name="soldador" localSheetId="2">#REF!</definedName>
    <definedName name="soldador" localSheetId="4">#REF!</definedName>
    <definedName name="soldador" localSheetId="3">#REF!</definedName>
    <definedName name="soldador" localSheetId="8">#REF!</definedName>
    <definedName name="soldador" localSheetId="0">#REF!</definedName>
    <definedName name="soldador">#REF!</definedName>
    <definedName name="SomaAgrup">SUMIF(OFFSET([15]PO!$A1,1,0,[15]PO!$B1),"S",OFFSET([15]PO!A1,1,0,[15]PO!$B1))</definedName>
    <definedName name="SomaMedAtual" localSheetId="2">SUM(IF(#REF!=#REF!,IF(#REF!=#REF!,#REF!)))</definedName>
    <definedName name="SomaMedAtual" localSheetId="4">SUM(IF(#REF!=#REF!,IF(#REF!=#REF!,#REF!)))</definedName>
    <definedName name="SomaMedAtual" localSheetId="3">SUM(IF(#REF!=#REF!,IF(#REF!=#REF!,#REF!)))</definedName>
    <definedName name="SomaMedAtual" localSheetId="8">SUM(IF(#REF!=#REF!,IF(#REF!=#REF!,#REF!)))</definedName>
    <definedName name="SomaMedAtual" localSheetId="0">SUM(IF(#REF!=#REF!,IF(#REF!=#REF!,#REF!)))</definedName>
    <definedName name="SomaMedAtual">SUM(IF(#REF!=#REF!,IF(#REF!=#REF!,#REF!)))</definedName>
    <definedName name="SUBTRECHO">[22]DADOS_NAO_IMPRIMIR!$B$10</definedName>
    <definedName name="Tab_Serv." localSheetId="2">#REF!</definedName>
    <definedName name="Tab_Serv." localSheetId="4">#REF!</definedName>
    <definedName name="Tab_Serv." localSheetId="3">#REF!</definedName>
    <definedName name="Tab_Serv." localSheetId="8">#REF!</definedName>
    <definedName name="Tab_Serv." localSheetId="0">#REF!</definedName>
    <definedName name="Tab_Serv.">#REF!</definedName>
    <definedName name="Tab_Serviços" localSheetId="2">#REF!</definedName>
    <definedName name="Tab_Serviços" localSheetId="4">#REF!</definedName>
    <definedName name="Tab_Serviços" localSheetId="3">#REF!</definedName>
    <definedName name="Tab_Serviços" localSheetId="8">#REF!</definedName>
    <definedName name="Tab_Serviços" localSheetId="0">#REF!</definedName>
    <definedName name="Tab_Serviços">#REF!</definedName>
    <definedName name="Teor1">'[3]Página 16'!$A$3:$A$7</definedName>
    <definedName name="teste" localSheetId="4">[4]pontes!#REF!</definedName>
    <definedName name="teste" localSheetId="8">[4]pontes!#REF!</definedName>
    <definedName name="teste">[4]pontes!#REF!</definedName>
    <definedName name="the" localSheetId="4">#REF!</definedName>
    <definedName name="the" localSheetId="8">#REF!</definedName>
    <definedName name="the">#REF!</definedName>
    <definedName name="Tijuipe" localSheetId="2">#REF!</definedName>
    <definedName name="Tijuipe" localSheetId="4">#REF!</definedName>
    <definedName name="Tijuipe" localSheetId="3">#REF!</definedName>
    <definedName name="Tijuipe" localSheetId="8">#REF!</definedName>
    <definedName name="Tijuipe" localSheetId="0">#REF!</definedName>
    <definedName name="Tijuipe">#REF!</definedName>
    <definedName name="tijuipinho" localSheetId="2">#REF!</definedName>
    <definedName name="tijuipinho" localSheetId="4">#REF!</definedName>
    <definedName name="tijuipinho" localSheetId="3">#REF!</definedName>
    <definedName name="tijuipinho" localSheetId="8">#REF!</definedName>
    <definedName name="tijuipinho" localSheetId="0">#REF!</definedName>
    <definedName name="tijuipinho">#REF!</definedName>
    <definedName name="TipoOrçamento">"BASE"</definedName>
    <definedName name="_xlnm.Print_Titles" localSheetId="1">'[26]repeated header'!$4:$4</definedName>
    <definedName name="_xlnm.Print_Titles" localSheetId="8">'[26]repeated header'!$4:$4</definedName>
    <definedName name="topógrafo" localSheetId="2">#REF!</definedName>
    <definedName name="topógrafo" localSheetId="4">#REF!</definedName>
    <definedName name="topógrafo" localSheetId="3">#REF!</definedName>
    <definedName name="topógrafo" localSheetId="8">#REF!</definedName>
    <definedName name="topógrafo" localSheetId="0">#REF!</definedName>
    <definedName name="topógrafo">#REF!</definedName>
    <definedName name="total" localSheetId="4">#REF!</definedName>
    <definedName name="total" localSheetId="8">#REF!</definedName>
    <definedName name="total">#REF!</definedName>
    <definedName name="TOTALSAIBRO" localSheetId="2">#REF!</definedName>
    <definedName name="TOTALSAIBRO" localSheetId="4">#REF!</definedName>
    <definedName name="TOTALSAIBRO" localSheetId="3">#REF!</definedName>
    <definedName name="TOTALSAIBRO" localSheetId="8">#REF!</definedName>
    <definedName name="TOTALSAIBRO" localSheetId="0">#REF!</definedName>
    <definedName name="TOTALSAIBRO">#REF!</definedName>
    <definedName name="TPM" localSheetId="2">#REF!</definedName>
    <definedName name="TPM" localSheetId="4">#REF!</definedName>
    <definedName name="TPM" localSheetId="3">#REF!</definedName>
    <definedName name="TPM" localSheetId="8">#REF!</definedName>
    <definedName name="TPM" localSheetId="0">#REF!</definedName>
    <definedName name="TPM">#REF!</definedName>
    <definedName name="transolo" localSheetId="2">#REF!</definedName>
    <definedName name="transolo" localSheetId="4">#REF!</definedName>
    <definedName name="transolo" localSheetId="3">#REF!</definedName>
    <definedName name="transolo" localSheetId="8">#REF!</definedName>
    <definedName name="transolo" localSheetId="0">#REF!</definedName>
    <definedName name="transolo">#REF!</definedName>
    <definedName name="transporte" localSheetId="2">#REF!</definedName>
    <definedName name="transporte" localSheetId="4">#REF!</definedName>
    <definedName name="transporte" localSheetId="3">#REF!</definedName>
    <definedName name="transporte" localSheetId="8">#REF!</definedName>
    <definedName name="transporte" localSheetId="0">#REF!</definedName>
    <definedName name="transporte">#REF!</definedName>
    <definedName name="TRECHO">[22]DADOS_NAO_IMPRIMIR!$B$9</definedName>
    <definedName name="tst" localSheetId="4">[4]pontes!#REF!</definedName>
    <definedName name="tst" localSheetId="8">[4]pontes!#REF!</definedName>
    <definedName name="tst">[4]pontes!#REF!</definedName>
    <definedName name="tubulão" localSheetId="2">#REF!</definedName>
    <definedName name="tubulão" localSheetId="4">#REF!</definedName>
    <definedName name="tubulão" localSheetId="3">#REF!</definedName>
    <definedName name="tubulão" localSheetId="8">#REF!</definedName>
    <definedName name="tubulão" localSheetId="0">#REF!</definedName>
    <definedName name="tubulão">#REF!</definedName>
    <definedName name="tubulCA" localSheetId="2">#REF!</definedName>
    <definedName name="tubulCA" localSheetId="4">#REF!</definedName>
    <definedName name="tubulCA" localSheetId="3">#REF!</definedName>
    <definedName name="tubulCA" localSheetId="8">#REF!</definedName>
    <definedName name="tubulCA" localSheetId="0">#REF!</definedName>
    <definedName name="tubulCA">#REF!</definedName>
    <definedName name="TYUIO" localSheetId="2">{#N/A,#N/A,TRUE,"Serviços"}</definedName>
    <definedName name="TYUIO" localSheetId="3">{#N/A,#N/A,TRUE,"Serviços"}</definedName>
    <definedName name="TYUIO" localSheetId="0">{#N/A,#N/A,TRUE,"Serviços"}</definedName>
    <definedName name="TYUIO">{#N/A,#N/A,TRUE,"Serviços"}</definedName>
    <definedName name="TYUIO_1">{#N/A,#N/A,TRUE,"Serviços"}</definedName>
    <definedName name="VAM">[23]Teor!$G$3:$G$7</definedName>
    <definedName name="VAMM" localSheetId="2">#REF!</definedName>
    <definedName name="VAMM" localSheetId="4">#REF!</definedName>
    <definedName name="VAMM" localSheetId="3">#REF!</definedName>
    <definedName name="VAMM" localSheetId="8">#REF!</definedName>
    <definedName name="VAMM" localSheetId="0">#REF!</definedName>
    <definedName name="VAMM">#REF!</definedName>
    <definedName name="Vazio1">'[3]Página 16'!$B$3:$B$7</definedName>
    <definedName name="VAZIO2">'[1]Página 16'!$B$3:$B$7</definedName>
    <definedName name="verde" localSheetId="2">#REF!</definedName>
    <definedName name="verde" localSheetId="4">#REF!</definedName>
    <definedName name="verde" localSheetId="3">#REF!</definedName>
    <definedName name="verde" localSheetId="8">#REF!</definedName>
    <definedName name="verde" localSheetId="0">#REF!</definedName>
    <definedName name="verde">#REF!</definedName>
    <definedName name="verdepav" localSheetId="2">#REF!</definedName>
    <definedName name="verdepav" localSheetId="4">#REF!</definedName>
    <definedName name="verdepav" localSheetId="3">#REF!</definedName>
    <definedName name="verdepav" localSheetId="8">#REF!</definedName>
    <definedName name="verdepav" localSheetId="0">#REF!</definedName>
    <definedName name="verdepav">#REF!</definedName>
    <definedName name="vigia" localSheetId="2">#REF!</definedName>
    <definedName name="vigia" localSheetId="4">#REF!</definedName>
    <definedName name="vigia" localSheetId="3">#REF!</definedName>
    <definedName name="vigia" localSheetId="8">#REF!</definedName>
    <definedName name="vigia" localSheetId="0">#REF!</definedName>
    <definedName name="vigia">#REF!</definedName>
    <definedName name="VTOTAL1">ROUND(ROUND([15]PO!$P1,2)*ROUND([15]PO!$S1,2),2)</definedName>
    <definedName name="w" localSheetId="2">#REF!</definedName>
    <definedName name="w" localSheetId="4">#REF!</definedName>
    <definedName name="w" localSheetId="3">#REF!</definedName>
    <definedName name="w" localSheetId="8">#REF!</definedName>
    <definedName name="w" localSheetId="0">#REF!</definedName>
    <definedName name="w">#REF!</definedName>
    <definedName name="WEWRWR" localSheetId="2">#N/A</definedName>
    <definedName name="WEWRWR" localSheetId="3">#N/A</definedName>
    <definedName name="WEWRWR" localSheetId="0">#N/A</definedName>
    <definedName name="WEWRWR">#N/A</definedName>
    <definedName name="wrn.Orçamento.">{#N/A,#N/A,FALSE,"Planilha";#N/A,#N/A,FALSE,"Resumo";#N/A,#N/A,FALSE,"Fisico";#N/A,#N/A,FALSE,"Financeiro";#N/A,#N/A,FALSE,"Financeiro"}</definedName>
    <definedName name="wrn.Tipo." localSheetId="2">{#N/A,#N/A,TRUE,"Serviços"}</definedName>
    <definedName name="wrn.Tipo." localSheetId="3">{#N/A,#N/A,TRUE,"Serviços"}</definedName>
    <definedName name="wrn.Tipo." localSheetId="0">{#N/A,#N/A,TRUE,"Serviços"}</definedName>
    <definedName name="wrn.Tipo.">{#N/A,#N/A,TRUE,"Serviços"}</definedName>
    <definedName name="wrn.Tipo._1">{#N/A,#N/A,TRUE,"Serviços"}</definedName>
    <definedName name="WWW" localSheetId="4">plan1</definedName>
    <definedName name="WWW" localSheetId="8">plan1</definedName>
    <definedName name="WWW">plan1</definedName>
    <definedName name="X" localSheetId="4">#REF!</definedName>
    <definedName name="X" localSheetId="3">#REF!</definedName>
    <definedName name="X" localSheetId="8">#REF!</definedName>
    <definedName name="X" localSheetId="0">#REF!</definedName>
    <definedName name="X">#REF!</definedName>
    <definedName name="xique" localSheetId="2">#REF!</definedName>
    <definedName name="xique" localSheetId="4">#REF!</definedName>
    <definedName name="xique" localSheetId="3">#REF!</definedName>
    <definedName name="xique" localSheetId="8">#REF!</definedName>
    <definedName name="xique" localSheetId="0">#REF!</definedName>
    <definedName name="xique">#REF!</definedName>
    <definedName name="XXX" localSheetId="2">#N/A</definedName>
    <definedName name="XXX" localSheetId="3">#N/A</definedName>
    <definedName name="XXX" localSheetId="0">#N/A</definedName>
    <definedName name="XXX">#N/A</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H13" i="4" l="1"/>
  <c r="H14" i="4"/>
  <c r="H15" i="4"/>
  <c r="H16" i="4"/>
  <c r="H17" i="4"/>
  <c r="H18" i="4"/>
  <c r="H19" i="4"/>
  <c r="H20" i="4"/>
  <c r="H21" i="4"/>
  <c r="H12" i="4"/>
  <c r="A3" i="29"/>
  <c r="A3" i="39"/>
  <c r="B4" i="4"/>
  <c r="A4" i="37"/>
  <c r="C15" i="4"/>
  <c r="F21" i="4"/>
  <c r="B20" i="4"/>
  <c r="C20" i="4"/>
  <c r="B15" i="4"/>
  <c r="D15" i="4"/>
  <c r="C12" i="4"/>
  <c r="B12" i="4"/>
  <c r="B13" i="4"/>
  <c r="C13" i="4"/>
  <c r="B14" i="4"/>
  <c r="C14" i="4"/>
  <c r="B16" i="4"/>
  <c r="C16" i="4"/>
  <c r="B17" i="4"/>
  <c r="C17" i="4"/>
  <c r="B18" i="4"/>
  <c r="C18" i="4"/>
  <c r="B19" i="4"/>
  <c r="C19" i="4"/>
  <c r="B21" i="4"/>
  <c r="C21" i="4"/>
  <c r="E21" i="4" l="1"/>
  <c r="E14" i="4"/>
  <c r="D14" i="4"/>
  <c r="D21" i="4"/>
  <c r="E19" i="4"/>
  <c r="D19" i="4"/>
  <c r="E20" i="4"/>
  <c r="E16" i="4"/>
  <c r="D16" i="4"/>
  <c r="E17" i="4"/>
  <c r="D17" i="4"/>
  <c r="E18" i="4"/>
  <c r="D18" i="4"/>
  <c r="E12" i="4"/>
  <c r="D12" i="4"/>
  <c r="D20" i="4"/>
  <c r="E15" i="4"/>
  <c r="E13" i="4"/>
  <c r="D13" i="4"/>
  <c r="H19" i="2"/>
  <c r="H18" i="2"/>
  <c r="H17" i="2"/>
  <c r="H16" i="2"/>
  <c r="H15" i="2"/>
  <c r="H14" i="2"/>
  <c r="I50" i="36"/>
  <c r="I49" i="36"/>
  <c r="A46" i="36"/>
  <c r="C46" i="36" s="1"/>
  <c r="A45" i="36"/>
  <c r="C45" i="36" s="1"/>
  <c r="C44" i="36"/>
  <c r="A40" i="36"/>
  <c r="A41" i="36" s="1"/>
  <c r="C39" i="36"/>
  <c r="A39" i="36"/>
  <c r="C38" i="36"/>
  <c r="I37" i="36"/>
  <c r="I35" i="36"/>
  <c r="M33" i="36"/>
  <c r="M32" i="36"/>
  <c r="L32" i="36"/>
  <c r="I29" i="36"/>
  <c r="A29" i="36"/>
  <c r="A32" i="36" s="1"/>
  <c r="A28" i="36"/>
  <c r="C28" i="36" s="1"/>
  <c r="O27" i="36"/>
  <c r="C27" i="36"/>
  <c r="N25" i="36"/>
  <c r="O25" i="36" s="1"/>
  <c r="N24" i="36"/>
  <c r="N27" i="36" s="1"/>
  <c r="O23" i="36"/>
  <c r="M22" i="36"/>
  <c r="I22" i="36"/>
  <c r="A22" i="36"/>
  <c r="C22" i="36" s="1"/>
  <c r="M21" i="36"/>
  <c r="I21" i="36"/>
  <c r="C21" i="36"/>
  <c r="M20" i="36"/>
  <c r="I20" i="36"/>
  <c r="M19" i="36"/>
  <c r="I19" i="36"/>
  <c r="M18" i="36"/>
  <c r="I18" i="36"/>
  <c r="A15" i="36"/>
  <c r="A17" i="36" s="1"/>
  <c r="C14" i="36"/>
  <c r="C13" i="36"/>
  <c r="C12" i="36"/>
  <c r="C11" i="36"/>
  <c r="C10" i="36"/>
  <c r="C9" i="36"/>
  <c r="C8" i="36"/>
  <c r="A4" i="36"/>
  <c r="A5" i="36" s="1"/>
  <c r="C3" i="36"/>
  <c r="A3" i="36"/>
  <c r="C2" i="36"/>
  <c r="C32" i="36" l="1"/>
  <c r="A33" i="36"/>
  <c r="A6" i="36"/>
  <c r="C5" i="36"/>
  <c r="A18" i="36"/>
  <c r="C17" i="36"/>
  <c r="C41" i="36"/>
  <c r="A42" i="36"/>
  <c r="C15" i="36"/>
  <c r="N26" i="36"/>
  <c r="C29" i="36"/>
  <c r="C4" i="36"/>
  <c r="O24" i="36"/>
  <c r="C40" i="36"/>
  <c r="A47" i="36"/>
  <c r="A23" i="36"/>
  <c r="Q26" i="36" l="1"/>
  <c r="A48" i="36"/>
  <c r="C47" i="36"/>
  <c r="R18" i="36"/>
  <c r="P21" i="36"/>
  <c r="C18" i="36"/>
  <c r="A19" i="36"/>
  <c r="C33" i="36"/>
  <c r="A34" i="36"/>
  <c r="C34" i="36" s="1"/>
  <c r="A24" i="36"/>
  <c r="C23" i="36"/>
  <c r="P18" i="36"/>
  <c r="O18" i="36" s="1"/>
  <c r="A43" i="36"/>
  <c r="C43" i="36" s="1"/>
  <c r="C42" i="36"/>
  <c r="Q19" i="36"/>
  <c r="A7" i="36"/>
  <c r="C7" i="36" s="1"/>
  <c r="C6" i="36"/>
  <c r="P22" i="36" s="1"/>
  <c r="Q22" i="36" l="1"/>
  <c r="R22" i="36"/>
  <c r="O22" i="36" s="1"/>
  <c r="C19" i="36"/>
  <c r="A20" i="36"/>
  <c r="C20" i="36" s="1"/>
  <c r="P20" i="36"/>
  <c r="A25" i="36"/>
  <c r="C24" i="36"/>
  <c r="P19" i="36"/>
  <c r="R20" i="36"/>
  <c r="Q21" i="36"/>
  <c r="P26" i="36"/>
  <c r="R19" i="36"/>
  <c r="R26" i="36"/>
  <c r="Q18" i="36"/>
  <c r="R21" i="36"/>
  <c r="O21" i="36" s="1"/>
  <c r="Q20" i="36"/>
  <c r="C48" i="36"/>
  <c r="A49" i="36"/>
  <c r="C49" i="36" s="1"/>
  <c r="O26" i="36" l="1"/>
  <c r="V27" i="36" s="1"/>
  <c r="T16" i="36" s="1"/>
  <c r="C25" i="36"/>
  <c r="A26" i="36"/>
  <c r="C26" i="36" s="1"/>
  <c r="O19" i="36"/>
  <c r="O20" i="36"/>
  <c r="B34" i="30" l="1"/>
  <c r="B33" i="30"/>
  <c r="B31" i="30"/>
  <c r="K25" i="30"/>
  <c r="K23" i="30"/>
  <c r="K22" i="30"/>
  <c r="K20" i="30"/>
  <c r="K16" i="30"/>
  <c r="K14" i="30"/>
  <c r="K13" i="30"/>
  <c r="K11" i="30"/>
  <c r="K10" i="30"/>
  <c r="K8" i="30"/>
  <c r="K7" i="30"/>
  <c r="K5" i="30"/>
  <c r="B34" i="8"/>
  <c r="B33" i="8"/>
  <c r="B31" i="8"/>
  <c r="B7" i="2"/>
  <c r="B8" i="2"/>
  <c r="B6" i="2"/>
  <c r="C15" i="29" l="1"/>
  <c r="C16" i="29" s="1"/>
  <c r="C48" i="29"/>
  <c r="E48" i="29" s="1"/>
  <c r="C47" i="29"/>
  <c r="E47" i="29" s="1"/>
  <c r="E46" i="29"/>
  <c r="C45" i="29"/>
  <c r="E45" i="29" s="1"/>
  <c r="C44" i="29"/>
  <c r="E44" i="29" s="1"/>
  <c r="E43" i="29"/>
  <c r="C42" i="29"/>
  <c r="E42" i="29" s="1"/>
  <c r="C41" i="29"/>
  <c r="E41" i="29" s="1"/>
  <c r="E39" i="29"/>
  <c r="C38" i="29"/>
  <c r="E38" i="29" s="1"/>
  <c r="C20" i="29"/>
  <c r="C18" i="29"/>
  <c r="C37" i="29"/>
  <c r="C10" i="29"/>
  <c r="C17" i="29" l="1"/>
  <c r="E37" i="29"/>
  <c r="C40" i="29"/>
  <c r="E40" i="29" s="1"/>
  <c r="C49" i="29" l="1"/>
  <c r="C52" i="29" s="1"/>
  <c r="C53" i="29" s="1"/>
  <c r="E49" i="29"/>
  <c r="C55" i="29" l="1"/>
  <c r="J20" i="8" l="1"/>
  <c r="J8" i="8" l="1"/>
  <c r="J17" i="8" l="1"/>
  <c r="K25" i="8" l="1"/>
  <c r="K23" i="8"/>
  <c r="K22" i="8"/>
  <c r="K20" i="8"/>
  <c r="K16" i="8"/>
  <c r="K14" i="8"/>
  <c r="K13" i="8"/>
  <c r="K11" i="8"/>
  <c r="K10" i="8"/>
  <c r="K8" i="8"/>
  <c r="K7" i="8"/>
  <c r="K5" i="8"/>
  <c r="J14" i="8" l="1"/>
  <c r="J11" i="8" l="1"/>
  <c r="J5" i="8"/>
  <c r="H25" i="2" l="1"/>
  <c r="K30" i="30" s="1"/>
  <c r="D29" i="8"/>
  <c r="D30" i="8" s="1"/>
  <c r="E29" i="8"/>
  <c r="I29" i="8"/>
  <c r="F29" i="8"/>
  <c r="G29" i="8"/>
  <c r="H29" i="8"/>
  <c r="J29" i="8"/>
  <c r="F12" i="4" l="1"/>
  <c r="F13" i="4" s="1"/>
  <c r="F14" i="4" s="1"/>
  <c r="F15" i="4" s="1"/>
  <c r="F16" i="4" s="1"/>
  <c r="F17" i="4" s="1"/>
  <c r="F18" i="4" s="1"/>
  <c r="F19" i="4" s="1"/>
  <c r="F20" i="4" s="1"/>
  <c r="J18" i="2"/>
  <c r="J19" i="2"/>
  <c r="J25" i="2"/>
  <c r="J14" i="2"/>
  <c r="J15" i="2"/>
  <c r="J16" i="2"/>
  <c r="J17" i="2"/>
  <c r="K30" i="8"/>
  <c r="E30" i="8"/>
  <c r="F30" i="8" s="1"/>
  <c r="G30" i="8" s="1"/>
  <c r="H30" i="8" s="1"/>
  <c r="I30" i="8" s="1"/>
</calcChain>
</file>

<file path=xl/sharedStrings.xml><?xml version="1.0" encoding="utf-8"?>
<sst xmlns="http://schemas.openxmlformats.org/spreadsheetml/2006/main" count="1715" uniqueCount="672">
  <si>
    <t>DRENAGEM</t>
  </si>
  <si>
    <t>RESUMO   DO   ORÇAMENTO</t>
  </si>
  <si>
    <t>DISCRIMINAÇÃO</t>
  </si>
  <si>
    <t>VALORES EM R$</t>
  </si>
  <si>
    <t>1 - SERVIÇOS PRELIMINARES</t>
  </si>
  <si>
    <t>2 - TERRAPLENAGEM</t>
  </si>
  <si>
    <t>3 - PAVIMENTAÇÃO</t>
  </si>
  <si>
    <t>4 - DRENAGEM</t>
  </si>
  <si>
    <t>ITEM</t>
  </si>
  <si>
    <t>UNID.</t>
  </si>
  <si>
    <t>QUANTIDADE</t>
  </si>
  <si>
    <t>TOTAL</t>
  </si>
  <si>
    <t>SERVIÇOS PRELIMINARES</t>
  </si>
  <si>
    <t>Administração local</t>
  </si>
  <si>
    <t>und</t>
  </si>
  <si>
    <t>Mobilização e desmobilização de equipamentos e pessoal</t>
  </si>
  <si>
    <t>Instalação do canteiro de obras e acampamento</t>
  </si>
  <si>
    <t>Placa de obra em chapa de aço galvanizado</t>
  </si>
  <si>
    <t>m²</t>
  </si>
  <si>
    <t>Desmatamento, destocam, limp.área e estoc.mat.limp. c/árvores diâm. até 0,15 m</t>
  </si>
  <si>
    <t>Escavação, carga e transporte em material de 1ª categoria - DMT de 50 m</t>
  </si>
  <si>
    <t>m³</t>
  </si>
  <si>
    <t>tkm</t>
  </si>
  <si>
    <t>PAVIMENTAÇÃO</t>
  </si>
  <si>
    <t>Regularização do subleito</t>
  </si>
  <si>
    <t>m</t>
  </si>
  <si>
    <t>OBRAS COMPLEMENTARES</t>
  </si>
  <si>
    <t>SINALIZAÇÃO</t>
  </si>
  <si>
    <t>DISCRIMINAÇÃO DOS SERVIÇOS</t>
  </si>
  <si>
    <t>(%)</t>
  </si>
  <si>
    <t>(%) Acumulado</t>
  </si>
  <si>
    <t>Total</t>
  </si>
  <si>
    <t>TERRAPLENAGEM</t>
  </si>
  <si>
    <t>CRONOGRAMA FÍSICO-FINANCEIRO</t>
  </si>
  <si>
    <t>DESCRIÇÃO</t>
  </si>
  <si>
    <t>DIAS</t>
  </si>
  <si>
    <t>VALOR (R$)</t>
  </si>
  <si>
    <t xml:space="preserve"> TERRAPLENAGEM</t>
  </si>
  <si>
    <t>TOTAL PARCIAL</t>
  </si>
  <si>
    <t>TOTAL ACUMULADO</t>
  </si>
  <si>
    <t>Restauração do Pavimento Existente</t>
  </si>
  <si>
    <t>Pista Nova</t>
  </si>
  <si>
    <t>Serviços Preliminares</t>
  </si>
  <si>
    <t>Locação da Rede</t>
  </si>
  <si>
    <t>Movimento de Terra</t>
  </si>
  <si>
    <t>Escoramento Contínuo de Vala</t>
  </si>
  <si>
    <t>Esgotamento de Vala</t>
  </si>
  <si>
    <t>Reaterro Compactado</t>
  </si>
  <si>
    <t>Bota-fora do Material Excedente</t>
  </si>
  <si>
    <t>Rede Coletora</t>
  </si>
  <si>
    <t>Poços de Visita/Caixas de Ligação</t>
  </si>
  <si>
    <t>Ø 0,40 m</t>
  </si>
  <si>
    <t>Ø 0,60 m</t>
  </si>
  <si>
    <t>Ø 0,80 m</t>
  </si>
  <si>
    <t>Ø 1,00 m</t>
  </si>
  <si>
    <t>Fornecimento e Assentamento de Tubo Premoldado de concreto</t>
  </si>
  <si>
    <t>Plantio de grama em placas</t>
  </si>
  <si>
    <t>Passeio em concreto desempolado, e=10 cm, fck&gt;20 Mpa</t>
  </si>
  <si>
    <t>Piso tátil</t>
  </si>
  <si>
    <t>Meio fio premoldado de concreto</t>
  </si>
  <si>
    <t>Pintura de setas e zebrados - res. acrílica ref. com microesferas pré-mix e drop-on - esp. 0,6 mm - p/ 2 anos</t>
  </si>
  <si>
    <t>Pintura de faixa - resina acrílica refletiva com microesferas pré-mix e drop-on - esp. 0,6 mm, p/ 2 anos</t>
  </si>
  <si>
    <t>Fornecimento e implantação de placa totalmente refletiva em aço bitola nº 18</t>
  </si>
  <si>
    <t>Ponta de Ala</t>
  </si>
  <si>
    <t>ORSE</t>
  </si>
  <si>
    <t>Compactação de aterros a 95% do Proctor normal</t>
  </si>
  <si>
    <t>Compactação de aterros a 100% do Proctor Normal</t>
  </si>
  <si>
    <t>SINAPI</t>
  </si>
  <si>
    <t>Escavação Mecanizada de Vala</t>
  </si>
  <si>
    <t>H</t>
  </si>
  <si>
    <t>Carga mecânica de material de 1ª categoria</t>
  </si>
  <si>
    <t>TOTAL GERAL DO ORÇAMENTO COM BDI DE 24,23%</t>
  </si>
  <si>
    <t>5 - SINALIZAÇÃO</t>
  </si>
  <si>
    <t>6 - OBRAS COMPLEMENTARES</t>
  </si>
  <si>
    <t>INSTALAÇÃO DO CANTEIRO DE OBRAS</t>
  </si>
  <si>
    <t>Natureza da Obra:</t>
  </si>
  <si>
    <t>Porte da Obra:</t>
  </si>
  <si>
    <t>Tipo de Canteiro:</t>
  </si>
  <si>
    <t>UNID</t>
  </si>
  <si>
    <t>QUANT</t>
  </si>
  <si>
    <t>Número de funcionários da mão de obra ordinária</t>
  </si>
  <si>
    <r>
      <rPr>
        <sz val="9"/>
        <color rgb="FF000000"/>
        <rFont val="Arial Narrow"/>
        <family val="2"/>
        <charset val="1"/>
      </rPr>
      <t>Número de funcionários da mão de obra ordinária no mês de pico - N</t>
    </r>
    <r>
      <rPr>
        <vertAlign val="subscript"/>
        <sz val="9"/>
        <color rgb="FF000000"/>
        <rFont val="Arial Narrow"/>
        <family val="2"/>
        <charset val="1"/>
      </rPr>
      <t>MO</t>
    </r>
  </si>
  <si>
    <t>Número de funcionários da parcela variável</t>
  </si>
  <si>
    <r>
      <rPr>
        <sz val="9"/>
        <color rgb="FF000000"/>
        <rFont val="Arial Narrow"/>
        <family val="2"/>
        <charset val="1"/>
      </rPr>
      <t>Número de funcionários da parcela variável no mês de pico - N</t>
    </r>
    <r>
      <rPr>
        <vertAlign val="subscript"/>
        <sz val="9"/>
        <color rgb="FF000000"/>
        <rFont val="Arial Narrow"/>
        <family val="2"/>
        <charset val="1"/>
      </rPr>
      <t>PV</t>
    </r>
  </si>
  <si>
    <r>
      <rPr>
        <sz val="9"/>
        <color rgb="FF000000"/>
        <rFont val="Arial Narrow"/>
        <family val="2"/>
        <charset val="1"/>
      </rPr>
      <t>Número de funcionários da parcela fixa - N</t>
    </r>
    <r>
      <rPr>
        <vertAlign val="subscript"/>
        <sz val="9"/>
        <color rgb="FF000000"/>
        <rFont val="Arial Narrow"/>
        <family val="2"/>
        <charset val="1"/>
      </rPr>
      <t>PF</t>
    </r>
  </si>
  <si>
    <t>Número de funcionários da parcela vinculada</t>
  </si>
  <si>
    <r>
      <rPr>
        <sz val="9"/>
        <color rgb="FF000000"/>
        <rFont val="Arial Narrow"/>
        <family val="2"/>
        <charset val="1"/>
      </rPr>
      <t>Número de funcionários da parcela fixa e vinculada - N</t>
    </r>
    <r>
      <rPr>
        <vertAlign val="subscript"/>
        <sz val="9"/>
        <color rgb="FF000000"/>
        <rFont val="Arial Narrow"/>
        <family val="2"/>
        <charset val="1"/>
      </rPr>
      <t>PF-V</t>
    </r>
  </si>
  <si>
    <r>
      <rPr>
        <sz val="9"/>
        <color rgb="FF000000"/>
        <rFont val="Arial Narrow"/>
        <family val="2"/>
        <charset val="1"/>
      </rPr>
      <t>Número de funcionários alojados no canteiro - N</t>
    </r>
    <r>
      <rPr>
        <vertAlign val="subscript"/>
        <sz val="9"/>
        <color rgb="FF000000"/>
        <rFont val="Arial Narrow"/>
        <family val="2"/>
        <charset val="1"/>
      </rPr>
      <t>FA</t>
    </r>
  </si>
  <si>
    <r>
      <rPr>
        <sz val="9"/>
        <color rgb="FF000000"/>
        <rFont val="Arial Narrow"/>
        <family val="2"/>
        <charset val="1"/>
      </rPr>
      <t>Número de máximo de funcionários - N</t>
    </r>
    <r>
      <rPr>
        <vertAlign val="subscript"/>
        <sz val="9"/>
        <color rgb="FF000000"/>
        <rFont val="Arial Narrow"/>
        <family val="2"/>
        <charset val="1"/>
      </rPr>
      <t>MAX</t>
    </r>
  </si>
  <si>
    <r>
      <rPr>
        <sz val="9"/>
        <color rgb="FF000000"/>
        <rFont val="Arial Narrow"/>
        <family val="2"/>
        <charset val="1"/>
      </rPr>
      <t>Fator do Padrão de Construção k</t>
    </r>
    <r>
      <rPr>
        <vertAlign val="subscript"/>
        <sz val="9"/>
        <color rgb="FF000000"/>
        <rFont val="Arial Narrow"/>
        <family val="2"/>
        <charset val="1"/>
      </rPr>
      <t>1</t>
    </r>
  </si>
  <si>
    <r>
      <rPr>
        <sz val="9"/>
        <color rgb="FF000000"/>
        <rFont val="Arial Narrow"/>
        <family val="2"/>
        <charset val="1"/>
      </rPr>
      <t>Fator de Mobiliário e Aparelhagem k</t>
    </r>
    <r>
      <rPr>
        <vertAlign val="subscript"/>
        <sz val="9"/>
        <color rgb="FF000000"/>
        <rFont val="Arial Narrow"/>
        <family val="2"/>
        <charset val="1"/>
      </rPr>
      <t>2</t>
    </r>
  </si>
  <si>
    <r>
      <rPr>
        <sz val="9"/>
        <color rgb="FF000000"/>
        <rFont val="Arial Narrow"/>
        <family val="2"/>
        <charset val="1"/>
      </rPr>
      <t>Fator de Distância do Canteiro ao Centro Fornecedor k</t>
    </r>
    <r>
      <rPr>
        <vertAlign val="subscript"/>
        <sz val="9"/>
        <color rgb="FF000000"/>
        <rFont val="Arial Narrow"/>
        <family val="2"/>
        <charset val="1"/>
      </rPr>
      <t>3</t>
    </r>
  </si>
  <si>
    <t>Custo Médio da Construção Civil (CMCC) - Sinapi/IBGE</t>
  </si>
  <si>
    <t>DIMENSIONAMENTO DAS ÁREAS VARIÁVEIS</t>
  </si>
  <si>
    <t>ÁREA</t>
  </si>
  <si>
    <t>Escritório e seção técnica</t>
  </si>
  <si>
    <t>Refeitório e cozinha</t>
  </si>
  <si>
    <t>Alojamentos</t>
  </si>
  <si>
    <t>Banheiros e vestiário</t>
  </si>
  <si>
    <t>Ambulatório</t>
  </si>
  <si>
    <t>Área de recreação</t>
  </si>
  <si>
    <t>Residências</t>
  </si>
  <si>
    <t>ÁREAS FIXAS DE REFERÊNCIA DO CANTEIRO PRINCIPAL</t>
  </si>
  <si>
    <t>Almoxarifado</t>
  </si>
  <si>
    <t>Depósito de cimento</t>
  </si>
  <si>
    <t>Oficina</t>
  </si>
  <si>
    <t>Topografia</t>
  </si>
  <si>
    <t>Guarita</t>
  </si>
  <si>
    <t>ÁREAS COBERTAS DO CANTEIRO PRINCIPAL</t>
  </si>
  <si>
    <t>Área de Referência</t>
  </si>
  <si>
    <t>FEAC (%)</t>
  </si>
  <si>
    <t>Áreas Equivalentes</t>
  </si>
  <si>
    <t>Relação entre as áreas cobertas edificadas e das áreas totais do terreno</t>
  </si>
  <si>
    <t>Pequeno</t>
  </si>
  <si>
    <t>Médio</t>
  </si>
  <si>
    <t>Grande</t>
  </si>
  <si>
    <t>Área total de referência do terreno</t>
  </si>
  <si>
    <t>Áreas descobertas</t>
  </si>
  <si>
    <t>FEAD - Fator de Equivalência de Áreas Descobertas</t>
  </si>
  <si>
    <t>Custo de Instalação do Canteiro de Obras - CCO</t>
  </si>
  <si>
    <t>R$</t>
  </si>
  <si>
    <t>Construção</t>
  </si>
  <si>
    <t>Provisório</t>
  </si>
  <si>
    <t>SERVIÇOS: PAVIMENTAÇÃO, DRENAGEM E URBANIZAÇÃO</t>
  </si>
  <si>
    <t>LOCAL: ARAPIRACA / AL</t>
  </si>
  <si>
    <t>PREFEITURA DE ARAPIRACA</t>
  </si>
  <si>
    <t>SECRETARIA MUNICIPAL DE DESENVOLVIMENTO URBANO E MEIO AMBIENTE</t>
  </si>
  <si>
    <t>CRONOGRAMA FÍSICO</t>
  </si>
  <si>
    <t>Transporte com caminhão basculante de 10 m³ - rodovia pavimentada</t>
  </si>
  <si>
    <t>Imprimação com fornecimento do material</t>
  </si>
  <si>
    <t>Sub-base solo estabilizado granulometricamente s/ mistura, excluindo aquisição e transporte do material</t>
  </si>
  <si>
    <t>Material para sub-base adquirido na jazida, sem transporte</t>
  </si>
  <si>
    <t>Execução de pavimento com Concreto asfáltico - faixa C - exclusive transporte</t>
  </si>
  <si>
    <t>Esc carga transp mat de 1ª cat-DMT de 50 a 200 m - c/ escav. e cam basc 14 m³</t>
  </si>
  <si>
    <t>Esc carga transp mat de 1ª cat-DMT de 200 a 400 m - c/ escav. e cam basc 14 m³</t>
  </si>
  <si>
    <t>Esc carga transp mat de 1ª cat-DMT de 400 a 600 m  - c/ escav. e cam basc 14 m³</t>
  </si>
  <si>
    <t>Esc carga transp mat de 1ª cat-DMT de 600 a 800 m  - c/ escav. e cam basc 14 m³</t>
  </si>
  <si>
    <t>Esc carga transp mat de 1ª cat-DMT de 800 a 1000 m  - c/ escav. e cam basc 14 m³</t>
  </si>
  <si>
    <t>Esc carga transp mat de 1ª cat-DMT de 3000 a 5000 m - c/ escav. e cam basc 14 m³</t>
  </si>
  <si>
    <t>Remoção de árvore com retroescavadeira</t>
  </si>
  <si>
    <t>Retirada de entulho</t>
  </si>
  <si>
    <t>Deslocamento de poste de concreto armado de 9 a 12 m</t>
  </si>
  <si>
    <t>Transporte com caminhão basculante de 10 m³ - rodovia não pavimentada</t>
  </si>
  <si>
    <t>Base de brita graduada com brita comercial, excluindo transporte</t>
  </si>
  <si>
    <t>Sinalização Diurna e Tapume</t>
  </si>
  <si>
    <t>Sinalização Noturna e Tapume</t>
  </si>
  <si>
    <t>Boca de lobo</t>
  </si>
  <si>
    <t>Transporte com caminhão basculante de 10 m³ - rodovia pavimentada - areia</t>
  </si>
  <si>
    <t>Transporte com caminhão basculante de 10 m³ - rodovia pavimentada - brita</t>
  </si>
  <si>
    <t>Transporte com caminhão basculante de 10 m³ - rodovia não pavimentada - areia</t>
  </si>
  <si>
    <t>Transporte com caminhão basculante de 10 m³ - rodovia não pavimentada - brita</t>
  </si>
  <si>
    <t>Demolição de passeio</t>
  </si>
  <si>
    <t>Muro de Contenção em concreto armado</t>
  </si>
  <si>
    <t>Muro de Contenção em "L" (h=1,00 m) e (L=1,50 m) de concreto armado</t>
  </si>
  <si>
    <t>Muro de Contenção em "L" (h=1,50 m) e (L=1,50 m) de concreto armado</t>
  </si>
  <si>
    <t>Muro de Contenção em "L" (h=2,00 m) e (L=1,50 m) de concreto armado</t>
  </si>
  <si>
    <t>Muro de Contenção em "L" (h=2,50 m) e (L=1,50 m) de concreto armado</t>
  </si>
  <si>
    <t>Demarcação de pavimento com resina acrílica e micro-esfera (ciclovia)</t>
  </si>
  <si>
    <t>Esc carga transp mat de 1ª cat-DMT de 1000 a 1200 m  - c/ escav. e cam basc 14 m³</t>
  </si>
  <si>
    <t>Esc carga transp mat de 1ª cat-DMT de 1200 a 1400 m  - c/ escav. e cam basc 14 m³</t>
  </si>
  <si>
    <t>Esc carga transp mat de 1ª cat-DMT de 1400 a 1600 m  - c/ escav. e cam basc 14 m³</t>
  </si>
  <si>
    <t>Esc carga transp mat de 1ª cat-DMT de 1600 a 1800 m  - c/ escav. e cam basc 14 m³</t>
  </si>
  <si>
    <t>Esc carga transp mat de 1ª cat-DMT de 1800 a 2000 m  - c/ escav. e cam basc 14 m³</t>
  </si>
  <si>
    <t>Camada drenante em areia</t>
  </si>
  <si>
    <t>Remoção e reassentamento de paralelepípedo sobre colchão de areia</t>
  </si>
  <si>
    <t>Pintura de ligação, inclusive ligante</t>
  </si>
  <si>
    <t>Placa de advertência em aço - película retrorrefletiva tipo I + SI - fornecimento e implantação</t>
  </si>
  <si>
    <t>Placa de regulamentação em aço - película retrorrefletiva tipo I + SI - fornecimento e implantação</t>
  </si>
  <si>
    <t>Suporte para placa de sinalização em madeira de lei tratada 8 x 8 cm - fornecimento e implantação</t>
  </si>
  <si>
    <t>Placa para sinalização de obras montada em cavalete metálico 1,00 x 1,00 m - utilização de 600 ciclos</t>
  </si>
  <si>
    <t>Placa de advertência para sin. de obras montada em cavalete met. 1,00 x 1,00 m - utiliz. de 600 ciclos</t>
  </si>
  <si>
    <t>Barreira de sinalização tipo I de direcionamento ou bloqueio - confecção</t>
  </si>
  <si>
    <t>(LOTE 02)</t>
  </si>
  <si>
    <t>EXTENSÃO: 9,80 km</t>
  </si>
  <si>
    <t>LOCAL: MARGENS DA FERROVIA NA SEDE MUNICIPAL (LOTE 02)</t>
  </si>
  <si>
    <t>SECRETARIA MUNICIPAL DE INFRAESTRUTURA</t>
  </si>
  <si>
    <t>SECRETARIA MUNICIPAL DE IFRAESTRUTURA</t>
  </si>
  <si>
    <t>UN</t>
  </si>
  <si>
    <t>SICRO3</t>
  </si>
  <si>
    <t>MIN</t>
  </si>
  <si>
    <t>MED</t>
  </si>
  <si>
    <t>MAX</t>
  </si>
  <si>
    <t>Construção e Reforma de Edifícios</t>
  </si>
  <si>
    <t>AC</t>
  </si>
  <si>
    <t>SIM</t>
  </si>
  <si>
    <t>SG</t>
  </si>
  <si>
    <t>NÃO</t>
  </si>
  <si>
    <t>R</t>
  </si>
  <si>
    <t>Nº TC/CR</t>
  </si>
  <si>
    <t>PROPONENTE / TOMADOR</t>
  </si>
  <si>
    <t>DF</t>
  </si>
  <si>
    <t>915406/2021</t>
  </si>
  <si>
    <t>PREFEITURA MUNICIPAL DE ARAPIRACA</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</si>
  <si>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</si>
  <si>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</si>
  <si>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</si>
  <si>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</si>
  <si>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</si>
  <si>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</si>
  <si>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</si>
  <si>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</si>
  <si>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</si>
  <si>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</si>
  <si>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</si>
  <si>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</si>
  <si>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</si>
  <si>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</si>
  <si>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</si>
  <si>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</si>
  <si>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</si>
  <si>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</si>
  <si>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</si>
  <si>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</si>
  <si>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</si>
  <si>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</si>
  <si>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</si>
  <si>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</si>
  <si>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</si>
  <si>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</si>
  <si>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</si>
  <si>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</si>
  <si>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</si>
  <si>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</si>
  <si>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</si>
  <si>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 (aquisição indireta - em conjunto com licitação de obras)</t>
  </si>
  <si>
    <t>Observações:</t>
  </si>
  <si>
    <t>Arapiraca/AL</t>
  </si>
  <si>
    <t>Local</t>
  </si>
  <si>
    <t>Data</t>
  </si>
  <si>
    <t>Estudos e Projetos, Planos e Gerenciamento e outros correlatos</t>
  </si>
  <si>
    <t>K1</t>
  </si>
  <si>
    <t>-</t>
  </si>
  <si>
    <t>K2</t>
  </si>
  <si>
    <t/>
  </si>
  <si>
    <t>Responsável Técnico</t>
  </si>
  <si>
    <t>Responsável Tomador</t>
  </si>
  <si>
    <t>Nome:</t>
  </si>
  <si>
    <t>Mallena Soares da Silva</t>
  </si>
  <si>
    <t>José Luciano Barbosa</t>
  </si>
  <si>
    <t>K3</t>
  </si>
  <si>
    <t>Título:</t>
  </si>
  <si>
    <t>Engenheria Civil</t>
  </si>
  <si>
    <t>Cargo:</t>
  </si>
  <si>
    <t>Prefeito Municipal de Arapiraca</t>
  </si>
  <si>
    <t>21954204-0</t>
  </si>
  <si>
    <t>AL20210211656</t>
  </si>
  <si>
    <t>Fornecimento de Materiais e Equipamentos (aquisição direta)</t>
  </si>
  <si>
    <t>_______________________________________________________________
Mallena
Setor de Engenharia</t>
  </si>
  <si>
    <t>Total Geral</t>
  </si>
  <si>
    <t>Total do BDI</t>
  </si>
  <si>
    <t>Total sem BDI</t>
  </si>
  <si>
    <t xml:space="preserve"> 12135 </t>
  </si>
  <si>
    <t xml:space="preserve"> 6.14 </t>
  </si>
  <si>
    <t>un</t>
  </si>
  <si>
    <t xml:space="preserve"> 10393 </t>
  </si>
  <si>
    <t xml:space="preserve"> 6.13.6 </t>
  </si>
  <si>
    <t xml:space="preserve"> 6.13.5 </t>
  </si>
  <si>
    <t xml:space="preserve"> 10392 </t>
  </si>
  <si>
    <t xml:space="preserve"> 6.13.4 </t>
  </si>
  <si>
    <t xml:space="preserve"> 6.13.3 </t>
  </si>
  <si>
    <t xml:space="preserve"> 2519 </t>
  </si>
  <si>
    <t xml:space="preserve"> 6.13.2 </t>
  </si>
  <si>
    <t xml:space="preserve"> 2503 </t>
  </si>
  <si>
    <t xml:space="preserve"> 6.13.1 </t>
  </si>
  <si>
    <t xml:space="preserve"> 6.13 </t>
  </si>
  <si>
    <t xml:space="preserve"> 26 </t>
  </si>
  <si>
    <t xml:space="preserve"> 6.12 </t>
  </si>
  <si>
    <t xml:space="preserve"> 3240 </t>
  </si>
  <si>
    <t xml:space="preserve"> 6.10 </t>
  </si>
  <si>
    <t xml:space="preserve"> 3724 </t>
  </si>
  <si>
    <t xml:space="preserve"> 6.9 </t>
  </si>
  <si>
    <t xml:space="preserve"> 4864 </t>
  </si>
  <si>
    <t xml:space="preserve"> 6.8 </t>
  </si>
  <si>
    <t xml:space="preserve"> 5065 </t>
  </si>
  <si>
    <t xml:space="preserve"> 6.7 </t>
  </si>
  <si>
    <t xml:space="preserve"> 6.6 </t>
  </si>
  <si>
    <t xml:space="preserve"> 5074 </t>
  </si>
  <si>
    <t xml:space="preserve"> 6.5 </t>
  </si>
  <si>
    <t xml:space="preserve"> 6.4 </t>
  </si>
  <si>
    <t xml:space="preserve"> 94997 </t>
  </si>
  <si>
    <t xml:space="preserve"> 6.3 </t>
  </si>
  <si>
    <t xml:space="preserve"> 4555 </t>
  </si>
  <si>
    <t xml:space="preserve"> 6.2 </t>
  </si>
  <si>
    <t xml:space="preserve"> 2558 </t>
  </si>
  <si>
    <t xml:space="preserve"> 6.1 </t>
  </si>
  <si>
    <t xml:space="preserve"> 6 </t>
  </si>
  <si>
    <t>un.dia</t>
  </si>
  <si>
    <t>Cone de plástico para canalização de trânsito - utilização de 150 ciclos</t>
  </si>
  <si>
    <t xml:space="preserve"> 5213835 </t>
  </si>
  <si>
    <t xml:space="preserve"> 5.10 </t>
  </si>
  <si>
    <t xml:space="preserve"> 5213385 </t>
  </si>
  <si>
    <t xml:space="preserve"> 5.9 </t>
  </si>
  <si>
    <t xml:space="preserve"> 5212560 </t>
  </si>
  <si>
    <t xml:space="preserve"> 5.8 </t>
  </si>
  <si>
    <t xml:space="preserve"> 5212557 </t>
  </si>
  <si>
    <t xml:space="preserve"> 5.7 </t>
  </si>
  <si>
    <t xml:space="preserve"> 5216111 </t>
  </si>
  <si>
    <t xml:space="preserve"> 5.6 </t>
  </si>
  <si>
    <t xml:space="preserve"> 5213570 </t>
  </si>
  <si>
    <t xml:space="preserve"> 5.5 </t>
  </si>
  <si>
    <t xml:space="preserve"> 5213440 </t>
  </si>
  <si>
    <t xml:space="preserve"> 5.4 </t>
  </si>
  <si>
    <t xml:space="preserve"> 5213464 </t>
  </si>
  <si>
    <t xml:space="preserve"> 5.3 </t>
  </si>
  <si>
    <t xml:space="preserve"> 5213405 </t>
  </si>
  <si>
    <t xml:space="preserve"> 5.2 </t>
  </si>
  <si>
    <t xml:space="preserve"> 5213401 </t>
  </si>
  <si>
    <t xml:space="preserve"> 5.1 </t>
  </si>
  <si>
    <t xml:space="preserve"> 5 </t>
  </si>
  <si>
    <t>Boca de BSCC 2,00 x 2,00 m - esconsidade 0° - areia e brita comerciais</t>
  </si>
  <si>
    <t xml:space="preserve"> 0705233 </t>
  </si>
  <si>
    <t xml:space="preserve"> 4.3.4.4 </t>
  </si>
  <si>
    <t xml:space="preserve"> 3612 </t>
  </si>
  <si>
    <t xml:space="preserve"> 4.3.4.3 </t>
  </si>
  <si>
    <t xml:space="preserve"> 3613 </t>
  </si>
  <si>
    <t xml:space="preserve"> 4.3.4.2 </t>
  </si>
  <si>
    <t xml:space="preserve"> 4.3.4.1 </t>
  </si>
  <si>
    <t xml:space="preserve"> 4.3.4 </t>
  </si>
  <si>
    <t>Corpo de BSCC 2,00 x 2,00 m - moldado no local - altura do aterro 0,00 a 1,00 m - areia e brita comerciais</t>
  </si>
  <si>
    <t xml:space="preserve"> 0705183 </t>
  </si>
  <si>
    <t xml:space="preserve"> 4.3.3.5 </t>
  </si>
  <si>
    <t xml:space="preserve"> 2673 </t>
  </si>
  <si>
    <t xml:space="preserve"> 4.3.3.4 </t>
  </si>
  <si>
    <t xml:space="preserve"> 2672 </t>
  </si>
  <si>
    <t xml:space="preserve"> 4.3.3.3 </t>
  </si>
  <si>
    <t xml:space="preserve"> 2671 </t>
  </si>
  <si>
    <t xml:space="preserve"> 4.3.3.2 </t>
  </si>
  <si>
    <t xml:space="preserve"> 2670 </t>
  </si>
  <si>
    <t xml:space="preserve"> 4.3.3.1 </t>
  </si>
  <si>
    <t xml:space="preserve"> 4.3.3 </t>
  </si>
  <si>
    <t xml:space="preserve"> 10185 </t>
  </si>
  <si>
    <t xml:space="preserve"> 4.3.2.3 </t>
  </si>
  <si>
    <t xml:space="preserve"> 4403 </t>
  </si>
  <si>
    <t xml:space="preserve"> 4.3.2.2 </t>
  </si>
  <si>
    <t xml:space="preserve"> 11523 </t>
  </si>
  <si>
    <t xml:space="preserve"> 4.3.2.1 </t>
  </si>
  <si>
    <t xml:space="preserve"> 4.3.2 </t>
  </si>
  <si>
    <t xml:space="preserve"> 3236 </t>
  </si>
  <si>
    <t xml:space="preserve"> 4.3.1 </t>
  </si>
  <si>
    <t xml:space="preserve"> 4.3 </t>
  </si>
  <si>
    <t xml:space="preserve"> 10389 </t>
  </si>
  <si>
    <t xml:space="preserve"> 4.2.7 </t>
  </si>
  <si>
    <t xml:space="preserve"> 4.2.6 </t>
  </si>
  <si>
    <t xml:space="preserve"> 4986 </t>
  </si>
  <si>
    <t xml:space="preserve"> 4.2.5 </t>
  </si>
  <si>
    <t xml:space="preserve"> 4.2.4 </t>
  </si>
  <si>
    <t xml:space="preserve"> 6417 </t>
  </si>
  <si>
    <t xml:space="preserve"> 4.2.3 </t>
  </si>
  <si>
    <t xml:space="preserve"> 7133 </t>
  </si>
  <si>
    <t xml:space="preserve"> 4.2.2 </t>
  </si>
  <si>
    <t xml:space="preserve"> 4.2.1 </t>
  </si>
  <si>
    <t xml:space="preserve"> 4.2 </t>
  </si>
  <si>
    <t xml:space="preserve"> 5156 </t>
  </si>
  <si>
    <t xml:space="preserve"> 4.1.3 </t>
  </si>
  <si>
    <t xml:space="preserve"> 5158 </t>
  </si>
  <si>
    <t xml:space="preserve"> 4.1.2 </t>
  </si>
  <si>
    <t xml:space="preserve"> 2663 </t>
  </si>
  <si>
    <t xml:space="preserve"> 4.1.1 </t>
  </si>
  <si>
    <t xml:space="preserve"> 4.1 </t>
  </si>
  <si>
    <t xml:space="preserve"> 4 </t>
  </si>
  <si>
    <t xml:space="preserve"> 3.2.12 </t>
  </si>
  <si>
    <t xml:space="preserve"> 3.2.11 </t>
  </si>
  <si>
    <t xml:space="preserve"> 95995 </t>
  </si>
  <si>
    <t xml:space="preserve"> 3.2.10 </t>
  </si>
  <si>
    <t xml:space="preserve"> 2592 </t>
  </si>
  <si>
    <t xml:space="preserve"> 3.2.9 </t>
  </si>
  <si>
    <t xml:space="preserve"> 3.2.8 </t>
  </si>
  <si>
    <t xml:space="preserve"> 3.2.7 </t>
  </si>
  <si>
    <t xml:space="preserve"> 2582 </t>
  </si>
  <si>
    <t xml:space="preserve"> 3.2.6 </t>
  </si>
  <si>
    <t xml:space="preserve"> 3.2.5 </t>
  </si>
  <si>
    <t xml:space="preserve"> 3.2.4 </t>
  </si>
  <si>
    <t xml:space="preserve"> 11723 </t>
  </si>
  <si>
    <t xml:space="preserve"> 3.2.3 </t>
  </si>
  <si>
    <t xml:space="preserve"> 9176 </t>
  </si>
  <si>
    <t xml:space="preserve"> 3.2.2 </t>
  </si>
  <si>
    <t xml:space="preserve"> 3.2.1 </t>
  </si>
  <si>
    <t xml:space="preserve"> 3.2 </t>
  </si>
  <si>
    <t xml:space="preserve"> 3.1.5 </t>
  </si>
  <si>
    <t xml:space="preserve"> 3.1.4 </t>
  </si>
  <si>
    <t xml:space="preserve"> 3.1.3 </t>
  </si>
  <si>
    <t xml:space="preserve"> 96402 </t>
  </si>
  <si>
    <t xml:space="preserve"> 3.1.2 </t>
  </si>
  <si>
    <t xml:space="preserve"> 2602 </t>
  </si>
  <si>
    <t xml:space="preserve"> 3.1.1 </t>
  </si>
  <si>
    <t xml:space="preserve"> 3.1 </t>
  </si>
  <si>
    <t xml:space="preserve"> 3 </t>
  </si>
  <si>
    <t xml:space="preserve"> 2.19 </t>
  </si>
  <si>
    <t xml:space="preserve"> 12764 </t>
  </si>
  <si>
    <t xml:space="preserve"> 2.18 </t>
  </si>
  <si>
    <t xml:space="preserve"> 2522 </t>
  </si>
  <si>
    <t xml:space="preserve"> 2.17 </t>
  </si>
  <si>
    <t xml:space="preserve"> 2521 </t>
  </si>
  <si>
    <t xml:space="preserve"> 2.16 </t>
  </si>
  <si>
    <t xml:space="preserve"> 4587 </t>
  </si>
  <si>
    <t xml:space="preserve"> 2.15 </t>
  </si>
  <si>
    <t xml:space="preserve"> 4585 </t>
  </si>
  <si>
    <t xml:space="preserve"> 2.14 </t>
  </si>
  <si>
    <t xml:space="preserve"> 4584 </t>
  </si>
  <si>
    <t xml:space="preserve"> 2.13 </t>
  </si>
  <si>
    <t xml:space="preserve"> 4583 </t>
  </si>
  <si>
    <t xml:space="preserve"> 2.12 </t>
  </si>
  <si>
    <t xml:space="preserve"> 4582 </t>
  </si>
  <si>
    <t xml:space="preserve"> 2.11 </t>
  </si>
  <si>
    <t xml:space="preserve"> 4581 </t>
  </si>
  <si>
    <t xml:space="preserve"> 2.10 </t>
  </si>
  <si>
    <t xml:space="preserve"> 4580 </t>
  </si>
  <si>
    <t xml:space="preserve"> 2.9 </t>
  </si>
  <si>
    <t xml:space="preserve"> 4579 </t>
  </si>
  <si>
    <t xml:space="preserve"> 2.8 </t>
  </si>
  <si>
    <t xml:space="preserve"> 4578 </t>
  </si>
  <si>
    <t xml:space="preserve"> 2.7 </t>
  </si>
  <si>
    <t xml:space="preserve"> 4577 </t>
  </si>
  <si>
    <t xml:space="preserve"> 2.6 </t>
  </si>
  <si>
    <t xml:space="preserve"> 4576 </t>
  </si>
  <si>
    <t xml:space="preserve"> 2.5 </t>
  </si>
  <si>
    <t xml:space="preserve"> 2515 </t>
  </si>
  <si>
    <t xml:space="preserve"> 2.4 </t>
  </si>
  <si>
    <t xml:space="preserve"> 2.3 </t>
  </si>
  <si>
    <t xml:space="preserve"> 4268 </t>
  </si>
  <si>
    <t xml:space="preserve"> 2.2 </t>
  </si>
  <si>
    <t xml:space="preserve"> 2491 </t>
  </si>
  <si>
    <t xml:space="preserve"> 2.1 </t>
  </si>
  <si>
    <t xml:space="preserve"> 2 </t>
  </si>
  <si>
    <t xml:space="preserve"> 3053 </t>
  </si>
  <si>
    <t xml:space="preserve"> 1.6 </t>
  </si>
  <si>
    <t>Projeto executivo</t>
  </si>
  <si>
    <t>Próprio</t>
  </si>
  <si>
    <t xml:space="preserve"> 00000005 </t>
  </si>
  <si>
    <t xml:space="preserve"> 1.5 </t>
  </si>
  <si>
    <t xml:space="preserve"> 51 </t>
  </si>
  <si>
    <t xml:space="preserve"> 1.4 </t>
  </si>
  <si>
    <t xml:space="preserve"> 00000004 </t>
  </si>
  <si>
    <t xml:space="preserve"> 1.3 </t>
  </si>
  <si>
    <t xml:space="preserve"> 00000002 </t>
  </si>
  <si>
    <t xml:space="preserve"> 1.2 </t>
  </si>
  <si>
    <t xml:space="preserve"> 00000001 </t>
  </si>
  <si>
    <t xml:space="preserve"> 1.1 </t>
  </si>
  <si>
    <t xml:space="preserve"> 1 </t>
  </si>
  <si>
    <t>Peso (%)</t>
  </si>
  <si>
    <t>Valor Unit com BDI</t>
  </si>
  <si>
    <t>Valor Unit</t>
  </si>
  <si>
    <t>Quant.</t>
  </si>
  <si>
    <t>Und</t>
  </si>
  <si>
    <t>Descrição</t>
  </si>
  <si>
    <t>Banco</t>
  </si>
  <si>
    <t>Código</t>
  </si>
  <si>
    <t>Item</t>
  </si>
  <si>
    <t>Orçamento Sintético</t>
  </si>
  <si>
    <t>Não Desonerado:  0,00%</t>
  </si>
  <si>
    <t xml:space="preserve"> 24,23%</t>
  </si>
  <si>
    <t xml:space="preserve">SINAPI - 01/2022 - Alagoas
SICRO3 - 10/2021 - Alagoas
ORSE - 01/2022 - Sergipe
SIURB INFRA - 07/2021 - São Paulo
</t>
  </si>
  <si>
    <t>URBANIZAÇÃO DAS MARGENS DA FERROVIA NA SEDE MUNICIPAL (LOTE 02)</t>
  </si>
  <si>
    <t>Encargos Sociais</t>
  </si>
  <si>
    <t>B.D.I.</t>
  </si>
  <si>
    <t>Bancos</t>
  </si>
  <si>
    <t>Obra</t>
  </si>
  <si>
    <t>Colunas1</t>
  </si>
  <si>
    <t>Colunas2</t>
  </si>
  <si>
    <t>Colunas3</t>
  </si>
  <si>
    <t>Colunas4</t>
  </si>
  <si>
    <t>Colunas5</t>
  </si>
  <si>
    <t>Colunas6</t>
  </si>
  <si>
    <t>Colunas7</t>
  </si>
  <si>
    <t>Colunas8</t>
  </si>
  <si>
    <t>Colunas9</t>
  </si>
  <si>
    <t>Colunas10</t>
  </si>
  <si>
    <t>DATA BASE: Janeiro/2022</t>
  </si>
  <si>
    <t>Composição Emp - 00000001</t>
  </si>
  <si>
    <t xml:space="preserve">  </t>
  </si>
  <si>
    <t>Estado</t>
  </si>
  <si>
    <t>Alagoas</t>
  </si>
  <si>
    <t>Tipo</t>
  </si>
  <si>
    <t>CANT - CANTEIRO DE OBRAS</t>
  </si>
  <si>
    <t>Unidade</t>
  </si>
  <si>
    <t>Valor sem Desoneração</t>
  </si>
  <si>
    <t xml:space="preserve"> 420.422,28</t>
  </si>
  <si>
    <t>Valor com Desoneração</t>
  </si>
  <si>
    <t xml:space="preserve"> 364.599,84</t>
  </si>
  <si>
    <t>codigo</t>
  </si>
  <si>
    <t>Coeficiente</t>
  </si>
  <si>
    <t>C</t>
  </si>
  <si>
    <t xml:space="preserve"> 94295 SINAPI</t>
  </si>
  <si>
    <t>MESTRE DE OBRAS COM ENCARGOS COMPLEMENTARES</t>
  </si>
  <si>
    <t>SEDI - SERVIÇOS DIVERSOS</t>
  </si>
  <si>
    <t>MES</t>
  </si>
  <si>
    <t xml:space="preserve"> 5.800,00</t>
  </si>
  <si>
    <t xml:space="preserve"> 5.058,64</t>
  </si>
  <si>
    <t xml:space="preserve"> 12,0</t>
  </si>
  <si>
    <t xml:space="preserve"> 69.600,00</t>
  </si>
  <si>
    <t xml:space="preserve"> 60.703,68</t>
  </si>
  <si>
    <t xml:space="preserve"> 93568 SINAPI</t>
  </si>
  <si>
    <t>ENGENHEIRO CIVIL DE OBRA SENIOR COM ENCARGOS COMPLEMENTARES</t>
  </si>
  <si>
    <t xml:space="preserve"> 25.282,19</t>
  </si>
  <si>
    <t xml:space="preserve"> 21.860,12</t>
  </si>
  <si>
    <t xml:space="preserve"> 303.386,28</t>
  </si>
  <si>
    <t xml:space="preserve"> 262.321,44</t>
  </si>
  <si>
    <t xml:space="preserve"> 93572 SINAPI</t>
  </si>
  <si>
    <t>ENCARREGADO GERAL DE OBRAS COM ENCARGOS COMPLEMENTARES</t>
  </si>
  <si>
    <t xml:space="preserve"> 3.953,00</t>
  </si>
  <si>
    <t xml:space="preserve"> 3.464,56</t>
  </si>
  <si>
    <t xml:space="preserve"> 47.436,00</t>
  </si>
  <si>
    <t xml:space="preserve"> 41.574,72</t>
  </si>
  <si>
    <t>Composição Emp - 00000002</t>
  </si>
  <si>
    <t xml:space="preserve"> 39.168,37</t>
  </si>
  <si>
    <t xml:space="preserve"> 38.714,78</t>
  </si>
  <si>
    <t>I</t>
  </si>
  <si>
    <t xml:space="preserve"> E9579 SICRO3</t>
  </si>
  <si>
    <t>Caminhão basculante com capacidade de 10 m³ - 188 kW</t>
  </si>
  <si>
    <t>Equipamento</t>
  </si>
  <si>
    <t xml:space="preserve"> 230,11</t>
  </si>
  <si>
    <t xml:space="preserve"> 227,83</t>
  </si>
  <si>
    <t xml:space="preserve"> 25,67</t>
  </si>
  <si>
    <t xml:space="preserve"> 5.906,91</t>
  </si>
  <si>
    <t xml:space="preserve"> 5.848,29</t>
  </si>
  <si>
    <t xml:space="preserve"> E9667 SICRO3</t>
  </si>
  <si>
    <t>Caminhão basculante com capacidade de 14 m³ - 188 kW</t>
  </si>
  <si>
    <t xml:space="preserve"> 234,00</t>
  </si>
  <si>
    <t xml:space="preserve"> 231,45</t>
  </si>
  <si>
    <t xml:space="preserve"> 10,27</t>
  </si>
  <si>
    <t xml:space="preserve"> 2.403,13</t>
  </si>
  <si>
    <t xml:space="preserve"> 2.377,00</t>
  </si>
  <si>
    <t xml:space="preserve"> E9687 SICRO3</t>
  </si>
  <si>
    <t>Caminhão carroceria com capacidade de 5 t - 115 kW</t>
  </si>
  <si>
    <t xml:space="preserve"> 124,11</t>
  </si>
  <si>
    <t xml:space="preserve"> 121,82</t>
  </si>
  <si>
    <t xml:space="preserve"> 1.274,59</t>
  </si>
  <si>
    <t xml:space="preserve"> 1.251,13</t>
  </si>
  <si>
    <t xml:space="preserve"> E9508 SICRO3</t>
  </si>
  <si>
    <t>Caminhão carroceria com capacidade de 9 t - 136 kW</t>
  </si>
  <si>
    <t xml:space="preserve"> 153,27</t>
  </si>
  <si>
    <t xml:space="preserve"> 150,99</t>
  </si>
  <si>
    <t xml:space="preserve"> 5,13</t>
  </si>
  <si>
    <t xml:space="preserve"> 786,28</t>
  </si>
  <si>
    <t xml:space="preserve"> 774,57</t>
  </si>
  <si>
    <t xml:space="preserve"> E9592 SICRO3</t>
  </si>
  <si>
    <t>Caminhão carroceria com capacidade de 15 t - 188 kW</t>
  </si>
  <si>
    <t xml:space="preserve"> 228,22</t>
  </si>
  <si>
    <t xml:space="preserve"> 225,93</t>
  </si>
  <si>
    <t xml:space="preserve"> 1.170,75</t>
  </si>
  <si>
    <t xml:space="preserve"> 1.159,04</t>
  </si>
  <si>
    <t xml:space="preserve"> E9686 SICRO3</t>
  </si>
  <si>
    <t>Caminhão carroceria com guindauto com capacidade de 20 t.m - 136 kW</t>
  </si>
  <si>
    <t xml:space="preserve"> 256,89</t>
  </si>
  <si>
    <t xml:space="preserve"> 252,17</t>
  </si>
  <si>
    <t xml:space="preserve"> 1.317,85</t>
  </si>
  <si>
    <t xml:space="preserve"> 1.293,61</t>
  </si>
  <si>
    <t xml:space="preserve"> E9644 SICRO3</t>
  </si>
  <si>
    <t>Caminhão demarcador de faixas com sistema de pintura a frio - 28 kW/115 kW</t>
  </si>
  <si>
    <t xml:space="preserve"> 335,47</t>
  </si>
  <si>
    <t xml:space="preserve"> 330,74</t>
  </si>
  <si>
    <t xml:space="preserve"> 1.720,95</t>
  </si>
  <si>
    <t xml:space="preserve"> 1.696,71</t>
  </si>
  <si>
    <t xml:space="preserve"> E9605 SICRO3</t>
  </si>
  <si>
    <t>Caminhão tanque com capacidade de 6.000 l - 136 kW</t>
  </si>
  <si>
    <t xml:space="preserve"> 216,86</t>
  </si>
  <si>
    <t xml:space="preserve"> 214,58</t>
  </si>
  <si>
    <t xml:space="preserve"> 1.112,51</t>
  </si>
  <si>
    <t xml:space="preserve"> 1.100,79</t>
  </si>
  <si>
    <t xml:space="preserve"> E9571 SICRO3</t>
  </si>
  <si>
    <t>Caminhão tanque com capacidade de 10.000 l - 188 kW</t>
  </si>
  <si>
    <t xml:space="preserve"> 281,56</t>
  </si>
  <si>
    <t xml:space="preserve"> 279,27</t>
  </si>
  <si>
    <t xml:space="preserve"> 1.444,38</t>
  </si>
  <si>
    <t xml:space="preserve"> 1.432,66</t>
  </si>
  <si>
    <t xml:space="preserve"> E9509 SICRO3</t>
  </si>
  <si>
    <t>Caminhão tanque distribuidor de asfalto com capacidade de 6.000 l - 7 kW/136 kW</t>
  </si>
  <si>
    <t xml:space="preserve"> 226,91</t>
  </si>
  <si>
    <t xml:space="preserve"> 224,62</t>
  </si>
  <si>
    <t xml:space="preserve"> 1.164,03</t>
  </si>
  <si>
    <t xml:space="preserve"> 1.152,31</t>
  </si>
  <si>
    <t xml:space="preserve"> E9584 SICRO3</t>
  </si>
  <si>
    <t>Carregadeira de pneus com capacidade de 1,72 m³ - 113 kW</t>
  </si>
  <si>
    <t xml:space="preserve"> 150,80</t>
  </si>
  <si>
    <t xml:space="preserve"> 147,96</t>
  </si>
  <si>
    <t xml:space="preserve"> 773,59</t>
  </si>
  <si>
    <t xml:space="preserve"> 759,01</t>
  </si>
  <si>
    <t xml:space="preserve"> E9514 SICRO3</t>
  </si>
  <si>
    <t>Distribuidor de agregados sobre pneus autopropelido - 130 kW</t>
  </si>
  <si>
    <t xml:space="preserve"> 243,63</t>
  </si>
  <si>
    <t xml:space="preserve"> 240,79</t>
  </si>
  <si>
    <t xml:space="preserve"> 2,57</t>
  </si>
  <si>
    <t xml:space="preserve"> 626,14</t>
  </si>
  <si>
    <t xml:space="preserve"> 618,83</t>
  </si>
  <si>
    <t xml:space="preserve"> E9524 SICRO3</t>
  </si>
  <si>
    <t>Motoniveladora - 93 kW</t>
  </si>
  <si>
    <t xml:space="preserve"> 207,30</t>
  </si>
  <si>
    <t xml:space="preserve"> 204,45</t>
  </si>
  <si>
    <t xml:space="preserve"> 2.128,92</t>
  </si>
  <si>
    <t xml:space="preserve"> 2.099,73</t>
  </si>
  <si>
    <t xml:space="preserve"> E9515 SICRO3</t>
  </si>
  <si>
    <t>Escavadeira hidráulica sobre esteiras com caçamba com capacidade de 1,56 m³ - 118 kW</t>
  </si>
  <si>
    <t xml:space="preserve"> 246,11</t>
  </si>
  <si>
    <t xml:space="preserve"> 243,27</t>
  </si>
  <si>
    <t xml:space="preserve"> 2.527,57</t>
  </si>
  <si>
    <t xml:space="preserve"> 2.498,38</t>
  </si>
  <si>
    <t xml:space="preserve"> E9518 SICRO3</t>
  </si>
  <si>
    <t>Grade de 24 discos rebocável de D = 60 cm (24”)</t>
  </si>
  <si>
    <t xml:space="preserve"> 4,30</t>
  </si>
  <si>
    <t xml:space="preserve"> 22,04</t>
  </si>
  <si>
    <t xml:space="preserve"> 1.063,42</t>
  </si>
  <si>
    <t xml:space="preserve"> 1.048,84</t>
  </si>
  <si>
    <t xml:space="preserve"> E9526 SICRO3</t>
  </si>
  <si>
    <t>Retroescavadeira de pneus com capacidade de 0,76 m³ - 58 kW</t>
  </si>
  <si>
    <t xml:space="preserve"> 120,43</t>
  </si>
  <si>
    <t xml:space="preserve"> 117,59</t>
  </si>
  <si>
    <t xml:space="preserve"> 617,82</t>
  </si>
  <si>
    <t xml:space="preserve"> 603,23</t>
  </si>
  <si>
    <t xml:space="preserve"> E9762 SICRO3</t>
  </si>
  <si>
    <t>Rolo compactador de pneus autopropelido de 27 t - 85 kW</t>
  </si>
  <si>
    <t xml:space="preserve"> 181,99</t>
  </si>
  <si>
    <t xml:space="preserve"> 179,15</t>
  </si>
  <si>
    <t xml:space="preserve"> 1.869,05</t>
  </si>
  <si>
    <t xml:space="preserve"> 1.839,86</t>
  </si>
  <si>
    <t xml:space="preserve"> E9530 SICRO3</t>
  </si>
  <si>
    <t>Rolo compactador liso vibratório autopropelido por pneus de 11 t - 97 kW</t>
  </si>
  <si>
    <t xml:space="preserve"> 180,57</t>
  </si>
  <si>
    <t xml:space="preserve"> 177,72</t>
  </si>
  <si>
    <t xml:space="preserve"> 464,05</t>
  </si>
  <si>
    <t xml:space="preserve"> 456,75</t>
  </si>
  <si>
    <t xml:space="preserve"> E9685 SICRO3</t>
  </si>
  <si>
    <t>Rolo compactador pé de carneiro vibratório autopropelido por pneus de 11,6 t - 82 kW</t>
  </si>
  <si>
    <t xml:space="preserve"> 166,70</t>
  </si>
  <si>
    <t xml:space="preserve"> 163,86</t>
  </si>
  <si>
    <t xml:space="preserve"> 855,17</t>
  </si>
  <si>
    <t xml:space="preserve"> 840,59</t>
  </si>
  <si>
    <t xml:space="preserve"> E9577 SICRO3</t>
  </si>
  <si>
    <t>Trator agrícola sobre pneus - 77 kW</t>
  </si>
  <si>
    <t xml:space="preserve"> 111,72</t>
  </si>
  <si>
    <t xml:space="preserve"> 109,53</t>
  </si>
  <si>
    <t xml:space="preserve"> 573,10</t>
  </si>
  <si>
    <t xml:space="preserve"> 561,91</t>
  </si>
  <si>
    <t xml:space="preserve"> E9540 SICRO3</t>
  </si>
  <si>
    <t>Trator sobre esteiras com lâmina - 127 kW</t>
  </si>
  <si>
    <t xml:space="preserve"> 212,07</t>
  </si>
  <si>
    <t xml:space="preserve"> 209,22</t>
  </si>
  <si>
    <t xml:space="preserve"> 545,01</t>
  </si>
  <si>
    <t xml:space="preserve"> 537,70</t>
  </si>
  <si>
    <t xml:space="preserve"> E9541 SICRO3</t>
  </si>
  <si>
    <t>Trator sobre esteiras com lâmina - 259 kW</t>
  </si>
  <si>
    <t xml:space="preserve"> 602,77</t>
  </si>
  <si>
    <t xml:space="preserve"> 599,93</t>
  </si>
  <si>
    <t xml:space="preserve"> 3.092,21</t>
  </si>
  <si>
    <t xml:space="preserve"> 3.077,63</t>
  </si>
  <si>
    <t xml:space="preserve"> E9545 SICRO3</t>
  </si>
  <si>
    <t>Vibroacabadora de asfalto sobre esteiras - 82 kW</t>
  </si>
  <si>
    <t xml:space="preserve"> 231,41</t>
  </si>
  <si>
    <t xml:space="preserve"> 227,08</t>
  </si>
  <si>
    <t xml:space="preserve"> 1,28</t>
  </si>
  <si>
    <t xml:space="preserve"> 296,20</t>
  </si>
  <si>
    <t xml:space="preserve"> 290,66</t>
  </si>
  <si>
    <t xml:space="preserve"> E9018 SICRO3</t>
  </si>
  <si>
    <t>Cavalo mecânico com dolly intermediário e semirreboque de 4 eixos com capacidade de 53 t</t>
  </si>
  <si>
    <t xml:space="preserve"> 426,52</t>
  </si>
  <si>
    <t xml:space="preserve"> 423,97</t>
  </si>
  <si>
    <t xml:space="preserve"> 2.188,03</t>
  </si>
  <si>
    <t xml:space="preserve"> 2.174,97</t>
  </si>
  <si>
    <t>Composição Emp - 00000005</t>
  </si>
  <si>
    <t>ASTU - ASSENTAMENTO DE TUBOS E PECAS</t>
  </si>
  <si>
    <t xml:space="preserve"> 94.276,80</t>
  </si>
  <si>
    <t xml:space="preserve"> 035318 SIURB INFRA</t>
  </si>
  <si>
    <t>PROJETO EXECUTIVO (PRANCHA A1)</t>
  </si>
  <si>
    <t>Infraestrutura</t>
  </si>
  <si>
    <t xml:space="preserve"> 4.713,84</t>
  </si>
  <si>
    <t xml:space="preserve"> 20,0</t>
  </si>
  <si>
    <t>COMPOSIÇÕES</t>
  </si>
  <si>
    <t>Não Desonerado</t>
  </si>
  <si>
    <t>Objeto:</t>
  </si>
  <si>
    <t>OBRAS E SERVIÇOS DE URBANIZAÇÃO DAS MARGENS DA FERROVIA NA SEDE MUNICIPAL (LOTE 02)</t>
  </si>
  <si>
    <t>OBRAS E SERVIÇOS DE URBANIZAÇÃO DAS MARGENS DA FERROVIA NA SEDE MUNICIPAL</t>
  </si>
  <si>
    <t>SINAPI - 01/2022 - Alagoas
SICRO3 - 10/2021 - Alagoas
ORSE - 01/2022 - Sergipe
SIURB INFRA - 07/2021 - São Paulo</t>
  </si>
  <si>
    <t xml:space="preserve"> URBANIZAÇÃO DAS MARGENS DA FERROVIA NA SEDE MUNICIPAL DE ARAPIRACA/AL (LOTE 02)</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</si>
</sst>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64" formatCode="[$-416]#,##0.00_);\(#,##0.00\)"/>
    <numFmt numFmtId="165" formatCode="\$#,##0.00_);&quot;($&quot;#,##0.00\)"/>
    <numFmt numFmtId="166" formatCode="\$#,##0_);&quot;($&quot;#,##0\)"/>
    <numFmt numFmtId="167" formatCode="mmmm\ d&quot;, &quot;yyyy"/>
    <numFmt numFmtId="168" formatCode="[$€]#,##0.00_);[Red]\([$€]#,##0.00\)"/>
    <numFmt numFmtId="169" formatCode="0.0000"/>
    <numFmt numFmtId="170" formatCode="_(&quot;R$ &quot;* #,##0.00_);_(&quot;R$ &quot;* \(#,##0.00\);_(&quot;R$ &quot;* \-??_);_(@_)"/>
    <numFmt numFmtId="171" formatCode="_-&quot;R$ &quot;* #,##0.00_-;&quot;-R$ &quot;* #,##0.00_-;_-&quot;R$ &quot;* \-??_-;_-@_-"/>
    <numFmt numFmtId="172" formatCode="_(&quot;Cr$&quot;* #,##0.00_);_(&quot;Cr$&quot;* \(#,##0.00\);_(&quot;Cr$&quot;* \-??_);_(@_)"/>
    <numFmt numFmtId="173" formatCode="_(* #,##0.00_);_(* \(#,##0.00\);_(* \-??_);_(@_)"/>
    <numFmt numFmtId="174" formatCode="#,##0.000"/>
    <numFmt numFmtId="175" formatCode="0.000"/>
    <numFmt numFmtId="176" formatCode="#,##0.00&quot; km&quot;"/>
    <numFmt numFmtId="177" formatCode="0.0%"/>
    <numFmt numFmtId="178" formatCode="#,##0.000&quot; km&quot;"/>
    <numFmt numFmtId="179" formatCode="_(&quot;R$ &quot;* #,##0.00_);_(&quot;R$ &quot;* \(#,##0.00\);_(&quot;R$ &quot;* &quot;-&quot;??_);_(@_)"/>
    <numFmt numFmtId="180" formatCode="[$-F800]dddd\,\ mmmm\ dd\,\ yyyy"/>
    <numFmt numFmtId="181" formatCode="dd\ &quot;de&quot;\ mmmm\ &quot;de&quot;\ yyyy"/>
    <numFmt numFmtId="182" formatCode="#,##0.00\ %"/>
  </numFmts>
  <fonts count="74" x14ac:knownFonts="1">
    <font>
      <sz val="10"/>
      <name val="Arial"/>
      <charset val="1"/>
    </font>
    <font>
      <sz val="11"/>
      <color rgb="FF000000"/>
      <name val="Calibri"/>
      <family val="2"/>
      <charset val="1"/>
    </font>
    <font>
      <sz val="11"/>
      <color rgb="FFFFFFFF"/>
      <name val="Calibri"/>
      <family val="2"/>
      <charset val="1"/>
    </font>
    <font>
      <sz val="11"/>
      <color rgb="FF008000"/>
      <name val="Calibri"/>
      <family val="2"/>
      <charset val="1"/>
    </font>
    <font>
      <b/>
      <sz val="16"/>
      <color rgb="FF9999FF"/>
      <name val="Arial"/>
      <family val="2"/>
      <charset val="1"/>
    </font>
    <font>
      <b/>
      <sz val="12"/>
      <color rgb="FF9999FF"/>
      <name val="Arial"/>
      <family val="2"/>
      <charset val="1"/>
    </font>
    <font>
      <sz val="10"/>
      <name val="Arial"/>
      <family val="2"/>
      <charset val="1"/>
    </font>
    <font>
      <b/>
      <sz val="11"/>
      <color rgb="FFFF0000"/>
      <name val="Calibri"/>
      <family val="2"/>
      <charset val="1"/>
    </font>
    <font>
      <b/>
      <sz val="11"/>
      <color rgb="FFFFFFFF"/>
      <name val="Calibri"/>
      <family val="2"/>
      <charset val="1"/>
    </font>
    <font>
      <sz val="11"/>
      <color rgb="FFFF0000"/>
      <name val="Calibri"/>
      <family val="2"/>
      <charset val="1"/>
    </font>
    <font>
      <sz val="11"/>
      <color rgb="FF333399"/>
      <name val="Calibri"/>
      <family val="2"/>
      <charset val="1"/>
    </font>
    <font>
      <b/>
      <sz val="18"/>
      <name val="Arial"/>
      <family val="2"/>
      <charset val="1"/>
    </font>
    <font>
      <b/>
      <sz val="12"/>
      <name val="Arial"/>
      <family val="2"/>
      <charset val="1"/>
    </font>
    <font>
      <sz val="11"/>
      <color rgb="FF800080"/>
      <name val="Calibri"/>
      <family val="2"/>
      <charset val="1"/>
    </font>
    <font>
      <sz val="10"/>
      <name val="Courier New"/>
      <family val="3"/>
      <charset val="1"/>
    </font>
    <font>
      <sz val="11"/>
      <color rgb="FF808000"/>
      <name val="Calibri"/>
      <family val="2"/>
      <charset val="1"/>
    </font>
    <font>
      <sz val="10"/>
      <name val="MS Sans Serif"/>
      <family val="2"/>
      <charset val="1"/>
    </font>
    <font>
      <sz val="10"/>
      <name val="Arial Narrow"/>
      <family val="2"/>
      <charset val="1"/>
    </font>
    <font>
      <b/>
      <sz val="12"/>
      <name val="Arial Narrow"/>
      <family val="2"/>
      <charset val="1"/>
    </font>
    <font>
      <sz val="9"/>
      <name val="Arial Narrow"/>
      <family val="2"/>
      <charset val="1"/>
    </font>
    <font>
      <b/>
      <sz val="9"/>
      <name val="Arial Narrow"/>
      <family val="2"/>
      <charset val="1"/>
    </font>
    <font>
      <b/>
      <sz val="14"/>
      <name val="Arial Narrow"/>
      <family val="2"/>
      <charset val="1"/>
    </font>
    <font>
      <sz val="12"/>
      <name val="Arial Narrow"/>
      <family val="2"/>
      <charset val="1"/>
    </font>
    <font>
      <b/>
      <sz val="10"/>
      <name val="Arial Narrow"/>
      <family val="2"/>
      <charset val="1"/>
    </font>
    <font>
      <b/>
      <sz val="8"/>
      <name val="Arial Narrow"/>
      <family val="2"/>
      <charset val="1"/>
    </font>
    <font>
      <sz val="10"/>
      <color rgb="FF000000"/>
      <name val="Arial Narrow"/>
      <family val="2"/>
      <charset val="1"/>
    </font>
    <font>
      <b/>
      <sz val="10"/>
      <color rgb="FF000000"/>
      <name val="Arial Narrow"/>
      <family val="2"/>
      <charset val="1"/>
    </font>
    <font>
      <sz val="11"/>
      <color rgb="FF000000"/>
      <name val="Arial Narrow"/>
      <family val="2"/>
      <charset val="1"/>
    </font>
    <font>
      <sz val="10"/>
      <name val="Arial"/>
      <family val="2"/>
    </font>
    <font>
      <b/>
      <sz val="10"/>
      <name val="Arial Narrow"/>
      <family val="2"/>
    </font>
    <font>
      <b/>
      <sz val="9"/>
      <color rgb="FF000000"/>
      <name val="Arial Narrow"/>
      <family val="2"/>
      <charset val="1"/>
    </font>
    <font>
      <sz val="9"/>
      <color rgb="FF000000"/>
      <name val="Arial Narrow"/>
      <family val="2"/>
      <charset val="1"/>
    </font>
    <font>
      <vertAlign val="subscript"/>
      <sz val="9"/>
      <color rgb="FF000000"/>
      <name val="Arial Narrow"/>
      <family val="2"/>
      <charset val="1"/>
    </font>
    <font>
      <b/>
      <sz val="10"/>
      <name val="Arial"/>
      <family val="2"/>
    </font>
    <font>
      <b/>
      <sz val="12"/>
      <name val="Arial"/>
      <family val="2"/>
    </font>
    <font>
      <sz val="10"/>
      <name val="Arial"/>
    </font>
    <font>
      <b/>
      <sz val="10"/>
      <color indexed="12"/>
      <name val="Arial"/>
      <family val="2"/>
    </font>
    <font>
      <sz val="9"/>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Arial"/>
      <family val="1"/>
    </font>
    <font>
      <sz val="10"/>
      <name val="Arial"/>
      <family val="1"/>
    </font>
    <font>
      <b/>
      <sz val="10"/>
      <name val="Arial"/>
      <family val="1"/>
    </font>
    <font>
      <sz val="10"/>
      <color rgb="FF000000"/>
      <name val="Arial"/>
      <family val="1"/>
    </font>
    <font>
      <b/>
      <sz val="10"/>
      <color rgb="FF000000"/>
      <name val="Arial"/>
      <family val="1"/>
    </font>
    <font>
      <b/>
      <sz val="11"/>
      <name val="Arial"/>
      <family val="1"/>
    </font>
    <font>
      <b/>
      <sz val="16"/>
      <color rgb="FF000000"/>
      <name val="Arial Narrow"/>
      <family val="2"/>
      <charset val="1"/>
    </font>
  </fonts>
  <fills count="44">
    <fill>
      <patternFill patternType="none"/>
    </fill>
    <fill>
      <patternFill patternType="gray125"/>
    </fill>
    <fill>
      <patternFill patternType="solid">
        <fgColor rgb="FF99CCFF"/>
        <bgColor rgb="FFC0C0C0"/>
      </patternFill>
    </fill>
    <fill>
      <patternFill patternType="solid">
        <fgColor rgb="FFFF8080"/>
        <bgColor rgb="FFFF99CC"/>
      </patternFill>
    </fill>
    <fill>
      <patternFill patternType="solid">
        <fgColor rgb="FFFFFFCC"/>
        <bgColor rgb="FFFFFFFF"/>
      </patternFill>
    </fill>
    <fill>
      <patternFill patternType="solid">
        <fgColor rgb="FFFFCC99"/>
        <bgColor rgb="FFDFDFDF"/>
      </patternFill>
    </fill>
    <fill>
      <patternFill patternType="solid">
        <fgColor rgb="FFCCFFFF"/>
        <bgColor rgb="FFDCE6F2"/>
      </patternFill>
    </fill>
    <fill>
      <patternFill patternType="solid">
        <fgColor rgb="FFFFFF99"/>
        <bgColor rgb="FFFFFFCC"/>
      </patternFill>
    </fill>
    <fill>
      <patternFill patternType="solid">
        <fgColor rgb="FFFF99CC"/>
        <bgColor rgb="FFFF8080"/>
      </patternFill>
    </fill>
    <fill>
      <patternFill patternType="solid">
        <fgColor rgb="FFFF6600"/>
        <bgColor rgb="FFFF8080"/>
      </patternFill>
    </fill>
    <fill>
      <patternFill patternType="solid">
        <fgColor rgb="FFFFCC00"/>
        <bgColor rgb="FFFFC000"/>
      </patternFill>
    </fill>
    <fill>
      <patternFill patternType="solid">
        <fgColor rgb="FFFFFFFF"/>
        <bgColor rgb="FFF2F2F2"/>
      </patternFill>
    </fill>
    <fill>
      <patternFill patternType="solid">
        <fgColor rgb="FF969696"/>
        <bgColor rgb="FF878787"/>
      </patternFill>
    </fill>
    <fill>
      <patternFill patternType="solid">
        <fgColor rgb="FFCC99FF"/>
        <bgColor rgb="FF9999FF"/>
      </patternFill>
    </fill>
    <fill>
      <patternFill patternType="solid">
        <fgColor rgb="FFBFBFBF"/>
        <bgColor rgb="FFC0C0C0"/>
      </patternFill>
    </fill>
    <fill>
      <patternFill patternType="solid">
        <fgColor theme="0"/>
        <bgColor rgb="FF008080"/>
      </patternFill>
    </fill>
    <fill>
      <patternFill patternType="solid">
        <fgColor rgb="FF92D050"/>
        <bgColor indexed="64"/>
      </patternFill>
    </fill>
    <fill>
      <patternFill patternType="solid">
        <fgColor indexed="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patternFill>
    </fill>
    <fill>
      <patternFill patternType="solid">
        <fgColor rgb="FFDFF0D8"/>
      </patternFill>
    </fill>
    <fill>
      <patternFill patternType="solid">
        <fgColor rgb="FFD8ECF6"/>
      </patternFill>
    </fill>
    <fill>
      <patternFill patternType="solid">
        <fgColor theme="2" tint="-9.9978637043366805E-2"/>
        <bgColor indexed="64"/>
      </patternFill>
    </fill>
  </fills>
  <borders count="81">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0000"/>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right/>
      <top style="medium">
        <color auto="1"/>
      </top>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top/>
      <bottom style="thin">
        <color rgb="FFCCCCCC"/>
      </bottom>
      <diagonal/>
    </border>
    <border>
      <left/>
      <right style="thin">
        <color rgb="FFCCCCCC"/>
      </right>
      <top style="thin">
        <color rgb="FFCCCCCC"/>
      </top>
      <bottom/>
      <diagonal/>
    </border>
    <border>
      <left style="thin">
        <color rgb="FFCCCCCC"/>
      </left>
      <right style="thin">
        <color rgb="FFCCCCCC"/>
      </right>
      <top style="thin">
        <color rgb="FFCCCCCC"/>
      </top>
      <bottom/>
      <diagonal/>
    </border>
    <border>
      <left style="thin">
        <color rgb="FFCCCCCC"/>
      </left>
      <right/>
      <top style="thin">
        <color rgb="FFCCCCCC"/>
      </top>
      <bottom/>
      <diagonal/>
    </border>
    <border>
      <left style="medium">
        <color auto="1"/>
      </left>
      <right style="thin">
        <color auto="1"/>
      </right>
      <top style="medium">
        <color auto="1"/>
      </top>
      <bottom/>
      <diagonal/>
    </border>
  </borders>
  <cellStyleXfs count="1962">
    <xf numFmtId="0" fontId="0" fillId="0" borderId="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4" borderId="0" applyBorder="0" applyProtection="0"/>
    <xf numFmtId="0" fontId="1" fillId="6" borderId="0" applyBorder="0" applyProtection="0"/>
    <xf numFmtId="0" fontId="1" fillId="3" borderId="0" applyBorder="0" applyProtection="0"/>
    <xf numFmtId="0" fontId="1" fillId="7" borderId="0" applyBorder="0" applyProtection="0"/>
    <xf numFmtId="0" fontId="1" fillId="8" borderId="0" applyBorder="0" applyProtection="0"/>
    <xf numFmtId="0" fontId="1" fillId="6" borderId="0" applyBorder="0" applyProtection="0"/>
    <xf numFmtId="0" fontId="1" fillId="4" borderId="0" applyBorder="0" applyProtection="0"/>
    <xf numFmtId="0" fontId="2" fillId="6" borderId="0" applyBorder="0" applyProtection="0"/>
    <xf numFmtId="0" fontId="2" fillId="9" borderId="0" applyBorder="0" applyProtection="0"/>
    <xf numFmtId="0" fontId="2" fillId="10" borderId="0" applyBorder="0" applyProtection="0"/>
    <xf numFmtId="0" fontId="2" fillId="8" borderId="0" applyBorder="0" applyProtection="0"/>
    <xf numFmtId="0" fontId="2" fillId="6" borderId="0" applyBorder="0" applyProtection="0"/>
    <xf numFmtId="0" fontId="2" fillId="3" borderId="0" applyBorder="0" applyProtection="0"/>
    <xf numFmtId="0" fontId="3" fillId="6" borderId="0" applyBorder="0" applyProtection="0"/>
    <xf numFmtId="0" fontId="4" fillId="0" borderId="0" applyBorder="0" applyProtection="0"/>
    <xf numFmtId="0" fontId="5" fillId="0" borderId="0" applyBorder="0" applyProtection="0"/>
    <xf numFmtId="164" fontId="6" fillId="0" borderId="0" applyBorder="0" applyProtection="0"/>
    <xf numFmtId="164" fontId="6" fillId="0" borderId="0" applyBorder="0" applyProtection="0"/>
    <xf numFmtId="3" fontId="28" fillId="0" borderId="0" applyBorder="0" applyProtection="0"/>
    <xf numFmtId="165" fontId="6" fillId="0" borderId="0" applyBorder="0" applyProtection="0"/>
    <xf numFmtId="165" fontId="6" fillId="0" borderId="0" applyBorder="0" applyProtection="0"/>
    <xf numFmtId="166" fontId="6" fillId="0" borderId="0" applyBorder="0" applyProtection="0"/>
    <xf numFmtId="166" fontId="6" fillId="0" borderId="0" applyBorder="0" applyProtection="0"/>
    <xf numFmtId="0" fontId="7" fillId="11" borderId="1" applyProtection="0"/>
    <xf numFmtId="0" fontId="8" fillId="12" borderId="2" applyProtection="0"/>
    <xf numFmtId="0" fontId="9" fillId="0" borderId="3" applyProtection="0"/>
    <xf numFmtId="0" fontId="6" fillId="0" borderId="0" applyProtection="0">
      <alignment vertical="top"/>
    </xf>
    <xf numFmtId="0" fontId="6" fillId="0" borderId="0" applyProtection="0">
      <alignment vertical="top"/>
    </xf>
    <xf numFmtId="167" fontId="6" fillId="0" borderId="0" applyBorder="0" applyProtection="0"/>
    <xf numFmtId="167" fontId="6" fillId="0" borderId="0" applyBorder="0" applyProtection="0"/>
    <xf numFmtId="0" fontId="10" fillId="7" borderId="1" applyProtection="0"/>
    <xf numFmtId="168" fontId="28" fillId="0" borderId="0" applyBorder="0" applyProtection="0"/>
    <xf numFmtId="2" fontId="6" fillId="0" borderId="0" applyBorder="0" applyProtection="0"/>
    <xf numFmtId="2" fontId="6" fillId="0" borderId="0" applyBorder="0" applyProtection="0"/>
    <xf numFmtId="2" fontId="6" fillId="0" borderId="0" applyProtection="0">
      <alignment vertical="top"/>
    </xf>
    <xf numFmtId="2" fontId="6" fillId="0" borderId="0" applyProtection="0">
      <alignment vertical="top"/>
    </xf>
    <xf numFmtId="0" fontId="11" fillId="0" borderId="0" applyBorder="0" applyProtection="0"/>
    <xf numFmtId="0" fontId="12" fillId="0" borderId="0" applyBorder="0" applyProtection="0"/>
    <xf numFmtId="0" fontId="13" fillId="13" borderId="0" applyBorder="0" applyProtection="0"/>
    <xf numFmtId="0" fontId="14" fillId="0" borderId="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70" fontId="28" fillId="0" borderId="0" applyBorder="0" applyProtection="0"/>
    <xf numFmtId="169" fontId="28" fillId="0" borderId="0" applyBorder="0" applyProtection="0"/>
    <xf numFmtId="169" fontId="28" fillId="0" borderId="0" applyBorder="0" applyProtection="0"/>
    <xf numFmtId="171" fontId="28" fillId="0" borderId="0" applyBorder="0" applyProtection="0"/>
    <xf numFmtId="171"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169" fontId="28" fillId="0" borderId="0" applyBorder="0" applyProtection="0"/>
    <xf numFmtId="3" fontId="6" fillId="0" borderId="0" applyBorder="0" applyProtection="0"/>
    <xf numFmtId="3" fontId="6" fillId="0" borderId="0" applyBorder="0" applyProtection="0"/>
    <xf numFmtId="172" fontId="28" fillId="0" borderId="0" applyBorder="0" applyProtection="0"/>
    <xf numFmtId="172" fontId="28" fillId="0" borderId="0" applyBorder="0" applyProtection="0"/>
    <xf numFmtId="0" fontId="15" fillId="7" borderId="0" applyBorder="0" applyProtection="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6" fillId="0" borderId="0"/>
    <xf numFmtId="0" fontId="6" fillId="0" borderId="0"/>
    <xf numFmtId="0" fontId="6" fillId="0" borderId="0"/>
    <xf numFmtId="0" fontId="1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5" fillId="0" borderId="0"/>
    <xf numFmtId="0" fontId="37" fillId="0" borderId="0"/>
    <xf numFmtId="179" fontId="28" fillId="0" borderId="0" applyFont="0" applyFill="0" applyBorder="0" applyAlignment="0" applyProtection="0"/>
    <xf numFmtId="0" fontId="51" fillId="18" borderId="0" applyNumberFormat="0" applyBorder="0" applyAlignment="0" applyProtection="0"/>
    <xf numFmtId="0" fontId="5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51" fillId="22" borderId="0" applyNumberFormat="0" applyBorder="0" applyAlignment="0" applyProtection="0"/>
    <xf numFmtId="0" fontId="5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51" fillId="26" borderId="0" applyNumberFormat="0" applyBorder="0" applyAlignment="0" applyProtection="0"/>
    <xf numFmtId="0" fontId="51" fillId="21" borderId="0" applyNumberFormat="0" applyBorder="0" applyAlignment="0" applyProtection="0"/>
    <xf numFmtId="0" fontId="51" fillId="24" borderId="0" applyNumberFormat="0" applyBorder="0" applyAlignment="0" applyProtection="0"/>
    <xf numFmtId="0" fontId="51" fillId="27" borderId="0" applyNumberFormat="0" applyBorder="0" applyAlignment="0" applyProtection="0"/>
    <xf numFmtId="0" fontId="52" fillId="28"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2"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2" fillId="35" borderId="0" applyNumberFormat="0" applyBorder="0" applyAlignment="0" applyProtection="0"/>
    <xf numFmtId="0" fontId="53" fillId="19" borderId="0" applyNumberFormat="0" applyBorder="0" applyAlignment="0" applyProtection="0"/>
    <xf numFmtId="0" fontId="54" fillId="36" borderId="62" applyNumberFormat="0" applyAlignment="0" applyProtection="0"/>
    <xf numFmtId="0" fontId="55" fillId="37" borderId="63" applyNumberFormat="0" applyAlignment="0" applyProtection="0"/>
    <xf numFmtId="0" fontId="51" fillId="0" borderId="0"/>
    <xf numFmtId="0" fontId="56" fillId="0" borderId="0" applyNumberFormat="0" applyFill="0" applyBorder="0" applyAlignment="0" applyProtection="0"/>
    <xf numFmtId="0" fontId="57" fillId="20" borderId="0" applyNumberFormat="0" applyBorder="0" applyAlignment="0" applyProtection="0"/>
    <xf numFmtId="0" fontId="58" fillId="0" borderId="64" applyNumberFormat="0" applyFill="0" applyAlignment="0" applyProtection="0"/>
    <xf numFmtId="0" fontId="59" fillId="0" borderId="65" applyNumberFormat="0" applyFill="0" applyAlignment="0" applyProtection="0"/>
    <xf numFmtId="0" fontId="60" fillId="0" borderId="66" applyNumberFormat="0" applyFill="0" applyAlignment="0" applyProtection="0"/>
    <xf numFmtId="0" fontId="60" fillId="0" borderId="0" applyNumberFormat="0" applyFill="0" applyBorder="0" applyAlignment="0" applyProtection="0"/>
    <xf numFmtId="0" fontId="61" fillId="23" borderId="62" applyNumberFormat="0" applyAlignment="0" applyProtection="0"/>
    <xf numFmtId="0" fontId="62" fillId="0" borderId="67" applyNumberFormat="0" applyFill="0" applyAlignment="0" applyProtection="0"/>
    <xf numFmtId="0" fontId="63" fillId="38" borderId="0" applyNumberFormat="0" applyBorder="0" applyAlignment="0" applyProtection="0"/>
    <xf numFmtId="0" fontId="28" fillId="39" borderId="68" applyNumberFormat="0" applyFont="0" applyAlignment="0" applyProtection="0"/>
    <xf numFmtId="0" fontId="64" fillId="36" borderId="69"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cellStyleXfs>
  <cellXfs count="362">
    <xf numFmtId="0" fontId="0" fillId="0" borderId="0" xfId="0"/>
    <xf numFmtId="0" fontId="17" fillId="0" borderId="0" xfId="1537" applyFont="1" applyProtection="1">
      <protection locked="0"/>
    </xf>
    <xf numFmtId="0" fontId="17" fillId="0" borderId="0" xfId="1537" applyFont="1" applyAlignment="1" applyProtection="1">
      <alignment horizontal="center"/>
      <protection locked="0"/>
    </xf>
    <xf numFmtId="4" fontId="21" fillId="0" borderId="0" xfId="1537" applyNumberFormat="1" applyFont="1" applyAlignment="1">
      <alignment vertical="center"/>
    </xf>
    <xf numFmtId="4" fontId="21" fillId="0" borderId="0" xfId="1537" applyNumberFormat="1" applyFont="1" applyAlignment="1">
      <alignment horizontal="center" vertical="center"/>
    </xf>
    <xf numFmtId="4" fontId="18" fillId="11" borderId="0" xfId="1537" applyNumberFormat="1" applyFont="1" applyFill="1" applyAlignment="1">
      <alignment vertical="center"/>
    </xf>
    <xf numFmtId="4" fontId="18" fillId="11" borderId="0" xfId="1537" applyNumberFormat="1" applyFont="1" applyFill="1" applyAlignment="1">
      <alignment horizontal="center" vertical="center"/>
    </xf>
    <xf numFmtId="0" fontId="18" fillId="11" borderId="0" xfId="1537" applyFont="1" applyFill="1"/>
    <xf numFmtId="0" fontId="18" fillId="11" borderId="0" xfId="1537" applyFont="1" applyFill="1" applyAlignment="1">
      <alignment horizontal="center"/>
    </xf>
    <xf numFmtId="0" fontId="20" fillId="0" borderId="11" xfId="1537" applyFont="1" applyBorder="1" applyAlignment="1" applyProtection="1">
      <alignment vertical="center"/>
      <protection locked="0"/>
    </xf>
    <xf numFmtId="0" fontId="17" fillId="0" borderId="12" xfId="1537" applyFont="1" applyBorder="1" applyProtection="1">
      <protection locked="0"/>
    </xf>
    <xf numFmtId="0" fontId="22" fillId="0" borderId="0" xfId="1537" applyFont="1" applyAlignment="1" applyProtection="1">
      <alignment vertical="center"/>
      <protection locked="0"/>
    </xf>
    <xf numFmtId="0" fontId="22" fillId="0" borderId="0" xfId="1537" applyFont="1" applyAlignment="1" applyProtection="1">
      <alignment horizontal="center" vertical="center"/>
      <protection locked="0"/>
    </xf>
    <xf numFmtId="0" fontId="17" fillId="0" borderId="11" xfId="1537" applyFont="1" applyBorder="1" applyProtection="1">
      <protection locked="0"/>
    </xf>
    <xf numFmtId="0" fontId="18" fillId="14" borderId="14" xfId="1537" applyFont="1" applyFill="1" applyBorder="1" applyAlignment="1" applyProtection="1">
      <alignment horizontal="center" vertical="center"/>
      <protection locked="0"/>
    </xf>
    <xf numFmtId="0" fontId="17" fillId="0" borderId="0" xfId="1537" applyFont="1" applyAlignment="1" applyProtection="1">
      <alignment vertical="center"/>
      <protection locked="0"/>
    </xf>
    <xf numFmtId="0" fontId="17" fillId="0" borderId="0" xfId="1537" applyFont="1" applyAlignment="1" applyProtection="1">
      <alignment horizontal="center" vertical="center"/>
      <protection locked="0"/>
    </xf>
    <xf numFmtId="0" fontId="17" fillId="0" borderId="15" xfId="1537" applyFont="1" applyBorder="1" applyAlignment="1" applyProtection="1">
      <alignment vertical="center"/>
      <protection locked="0"/>
    </xf>
    <xf numFmtId="0" fontId="17" fillId="0" borderId="16" xfId="1537" applyFont="1" applyBorder="1" applyAlignment="1" applyProtection="1">
      <alignment vertical="center"/>
      <protection locked="0"/>
    </xf>
    <xf numFmtId="0" fontId="17" fillId="0" borderId="17" xfId="1537" applyFont="1" applyBorder="1" applyAlignment="1" applyProtection="1">
      <alignment vertical="center"/>
      <protection locked="0"/>
    </xf>
    <xf numFmtId="173" fontId="17" fillId="0" borderId="14" xfId="1537" applyNumberFormat="1" applyFont="1" applyBorder="1" applyAlignment="1" applyProtection="1">
      <alignment vertical="center"/>
    </xf>
    <xf numFmtId="10" fontId="17" fillId="0" borderId="0" xfId="1537" applyNumberFormat="1" applyFont="1" applyAlignment="1" applyProtection="1">
      <alignment horizontal="center" vertical="center"/>
      <protection locked="0"/>
    </xf>
    <xf numFmtId="173" fontId="17" fillId="0" borderId="0" xfId="1537" applyNumberFormat="1" applyFont="1" applyBorder="1" applyAlignment="1" applyProtection="1">
      <alignment vertical="center"/>
      <protection locked="0"/>
    </xf>
    <xf numFmtId="0" fontId="17" fillId="0" borderId="18" xfId="1537" applyFont="1" applyBorder="1" applyAlignment="1" applyProtection="1">
      <alignment vertical="center"/>
      <protection locked="0"/>
    </xf>
    <xf numFmtId="0" fontId="17" fillId="0" borderId="19" xfId="1537" applyFont="1" applyBorder="1" applyAlignment="1" applyProtection="1">
      <alignment vertical="center"/>
      <protection locked="0"/>
    </xf>
    <xf numFmtId="0" fontId="17" fillId="0" borderId="20" xfId="1537" applyFont="1" applyBorder="1" applyAlignment="1" applyProtection="1">
      <alignment vertical="center"/>
      <protection locked="0"/>
    </xf>
    <xf numFmtId="0" fontId="17" fillId="0" borderId="21" xfId="1537" applyFont="1" applyBorder="1" applyAlignment="1" applyProtection="1">
      <alignment vertical="center"/>
      <protection locked="0"/>
    </xf>
    <xf numFmtId="0" fontId="17" fillId="0" borderId="22" xfId="1537" applyFont="1" applyBorder="1" applyAlignment="1" applyProtection="1">
      <alignment vertical="center"/>
      <protection locked="0"/>
    </xf>
    <xf numFmtId="0" fontId="17" fillId="0" borderId="23" xfId="1537" applyFont="1" applyBorder="1" applyAlignment="1" applyProtection="1">
      <alignment vertical="center"/>
      <protection locked="0"/>
    </xf>
    <xf numFmtId="173" fontId="17" fillId="0" borderId="24" xfId="1537" applyNumberFormat="1" applyFont="1" applyBorder="1" applyAlignment="1" applyProtection="1">
      <alignment vertical="center"/>
    </xf>
    <xf numFmtId="173" fontId="18" fillId="14" borderId="26" xfId="1537" applyNumberFormat="1" applyFont="1" applyFill="1" applyBorder="1" applyAlignment="1" applyProtection="1">
      <alignment vertical="center"/>
    </xf>
    <xf numFmtId="4" fontId="17" fillId="0" borderId="0" xfId="1537" applyNumberFormat="1" applyFont="1" applyAlignment="1" applyProtection="1">
      <alignment horizontal="center" vertical="center"/>
      <protection locked="0"/>
    </xf>
    <xf numFmtId="0" fontId="24" fillId="0" borderId="0" xfId="1537" applyFont="1" applyProtection="1">
      <protection locked="0"/>
    </xf>
    <xf numFmtId="0" fontId="24" fillId="0" borderId="0" xfId="1537" applyFont="1" applyAlignment="1" applyProtection="1">
      <alignment horizontal="center"/>
      <protection locked="0"/>
    </xf>
    <xf numFmtId="0" fontId="23" fillId="11" borderId="0" xfId="1537" applyFont="1" applyFill="1" applyBorder="1" applyAlignment="1">
      <alignment vertical="center"/>
    </xf>
    <xf numFmtId="0" fontId="17" fillId="0" borderId="0" xfId="124" applyFont="1" applyAlignment="1">
      <alignment vertical="center"/>
    </xf>
    <xf numFmtId="0" fontId="17" fillId="0" borderId="0" xfId="124" applyFont="1" applyAlignment="1">
      <alignment horizontal="center" vertical="center"/>
    </xf>
    <xf numFmtId="0" fontId="6" fillId="0" borderId="0" xfId="124" applyAlignment="1">
      <alignment vertical="center"/>
    </xf>
    <xf numFmtId="0" fontId="18" fillId="0" borderId="0" xfId="124" applyFont="1" applyAlignment="1">
      <alignment horizontal="center" vertical="center"/>
    </xf>
    <xf numFmtId="0" fontId="23" fillId="0" borderId="0" xfId="124" applyFont="1" applyAlignment="1">
      <alignment vertical="center"/>
    </xf>
    <xf numFmtId="0" fontId="17" fillId="0" borderId="0" xfId="1537" applyFont="1" applyAlignment="1">
      <alignment vertical="center"/>
    </xf>
    <xf numFmtId="4" fontId="17" fillId="0" borderId="0" xfId="124" applyNumberFormat="1" applyFont="1" applyAlignment="1">
      <alignment vertical="center"/>
    </xf>
    <xf numFmtId="10" fontId="17" fillId="0" borderId="0" xfId="124" applyNumberFormat="1" applyFont="1" applyAlignment="1">
      <alignment vertical="center"/>
    </xf>
    <xf numFmtId="0" fontId="17" fillId="0" borderId="0" xfId="1537" applyFont="1"/>
    <xf numFmtId="4" fontId="17" fillId="0" borderId="0" xfId="1537" applyNumberFormat="1" applyFont="1"/>
    <xf numFmtId="0" fontId="22" fillId="0" borderId="0" xfId="1537" applyFont="1" applyAlignment="1">
      <alignment vertical="center"/>
    </xf>
    <xf numFmtId="0" fontId="23" fillId="14" borderId="48" xfId="1537" applyFont="1" applyFill="1" applyBorder="1" applyAlignment="1">
      <alignment horizontal="center" vertical="center"/>
    </xf>
    <xf numFmtId="0" fontId="23" fillId="14" borderId="49" xfId="1537" applyFont="1" applyFill="1" applyBorder="1" applyAlignment="1">
      <alignment horizontal="center" vertical="center"/>
    </xf>
    <xf numFmtId="0" fontId="23" fillId="14" borderId="50" xfId="1537" applyFont="1" applyFill="1" applyBorder="1" applyAlignment="1">
      <alignment horizontal="center" vertical="center"/>
    </xf>
    <xf numFmtId="10" fontId="19" fillId="0" borderId="7" xfId="1537" applyNumberFormat="1" applyFont="1" applyBorder="1" applyAlignment="1">
      <alignment horizontal="center" vertical="center"/>
    </xf>
    <xf numFmtId="10" fontId="19" fillId="0" borderId="45" xfId="1537" applyNumberFormat="1" applyFont="1" applyBorder="1" applyAlignment="1">
      <alignment horizontal="center" vertical="center"/>
    </xf>
    <xf numFmtId="10" fontId="19" fillId="0" borderId="27" xfId="1537" applyNumberFormat="1" applyFont="1" applyBorder="1" applyAlignment="1">
      <alignment horizontal="center" vertical="center"/>
    </xf>
    <xf numFmtId="10" fontId="19" fillId="0" borderId="46" xfId="1537" applyNumberFormat="1" applyFont="1" applyBorder="1" applyAlignment="1">
      <alignment horizontal="center" vertical="center"/>
    </xf>
    <xf numFmtId="10" fontId="19" fillId="0" borderId="0" xfId="1537" applyNumberFormat="1" applyFont="1"/>
    <xf numFmtId="0" fontId="19" fillId="0" borderId="0" xfId="1537" applyFont="1"/>
    <xf numFmtId="4" fontId="19" fillId="0" borderId="0" xfId="1537" applyNumberFormat="1" applyFont="1"/>
    <xf numFmtId="10" fontId="19" fillId="12" borderId="11" xfId="1537" applyNumberFormat="1" applyFont="1" applyFill="1" applyBorder="1" applyAlignment="1">
      <alignment horizontal="center" vertical="center"/>
    </xf>
    <xf numFmtId="10" fontId="19" fillId="12" borderId="28" xfId="1537" applyNumberFormat="1" applyFont="1" applyFill="1" applyBorder="1" applyAlignment="1">
      <alignment horizontal="center" vertical="center"/>
    </xf>
    <xf numFmtId="10" fontId="19" fillId="12" borderId="38" xfId="1537" applyNumberFormat="1" applyFont="1" applyFill="1" applyBorder="1" applyAlignment="1">
      <alignment horizontal="center" vertical="center"/>
    </xf>
    <xf numFmtId="10" fontId="19" fillId="0" borderId="52" xfId="1537" applyNumberFormat="1" applyFont="1" applyBorder="1" applyAlignment="1">
      <alignment horizontal="center" vertical="center"/>
    </xf>
    <xf numFmtId="10" fontId="19" fillId="0" borderId="33" xfId="1537" applyNumberFormat="1" applyFont="1" applyBorder="1" applyAlignment="1">
      <alignment horizontal="center" vertical="center"/>
    </xf>
    <xf numFmtId="10" fontId="19" fillId="0" borderId="53" xfId="1537" applyNumberFormat="1" applyFont="1" applyBorder="1" applyAlignment="1">
      <alignment horizontal="center" vertical="center"/>
    </xf>
    <xf numFmtId="10" fontId="19" fillId="0" borderId="47" xfId="1537" applyNumberFormat="1" applyFont="1" applyBorder="1" applyAlignment="1">
      <alignment horizontal="center" vertical="center"/>
    </xf>
    <xf numFmtId="10" fontId="19" fillId="0" borderId="54" xfId="1537" applyNumberFormat="1" applyFont="1" applyBorder="1" applyAlignment="1">
      <alignment horizontal="center" vertical="center"/>
    </xf>
    <xf numFmtId="10" fontId="19" fillId="0" borderId="37" xfId="1537" applyNumberFormat="1" applyFont="1" applyBorder="1" applyAlignment="1">
      <alignment horizontal="center" vertical="center"/>
    </xf>
    <xf numFmtId="10" fontId="19" fillId="11" borderId="28" xfId="1537" applyNumberFormat="1" applyFont="1" applyFill="1" applyBorder="1" applyAlignment="1">
      <alignment horizontal="center" vertical="center"/>
    </xf>
    <xf numFmtId="10" fontId="19" fillId="11" borderId="38" xfId="1537" applyNumberFormat="1" applyFont="1" applyFill="1" applyBorder="1" applyAlignment="1">
      <alignment horizontal="center" vertical="center"/>
    </xf>
    <xf numFmtId="10" fontId="19" fillId="0" borderId="55" xfId="1537" applyNumberFormat="1" applyFont="1" applyBorder="1" applyAlignment="1">
      <alignment horizontal="center" vertical="center"/>
    </xf>
    <xf numFmtId="10" fontId="19" fillId="0" borderId="29" xfId="1537" applyNumberFormat="1" applyFont="1" applyBorder="1" applyAlignment="1">
      <alignment horizontal="center" vertical="center"/>
    </xf>
    <xf numFmtId="10" fontId="19" fillId="12" borderId="29" xfId="1537" applyNumberFormat="1" applyFont="1" applyFill="1" applyBorder="1" applyAlignment="1">
      <alignment horizontal="center" vertical="center"/>
    </xf>
    <xf numFmtId="10" fontId="19" fillId="0" borderId="18" xfId="1537" applyNumberFormat="1" applyFont="1" applyBorder="1" applyAlignment="1">
      <alignment horizontal="center" vertical="center"/>
    </xf>
    <xf numFmtId="10" fontId="19" fillId="0" borderId="11" xfId="1537" applyNumberFormat="1" applyFont="1" applyBorder="1" applyAlignment="1">
      <alignment horizontal="center" vertical="center"/>
    </xf>
    <xf numFmtId="10" fontId="19" fillId="0" borderId="28" xfId="1537" applyNumberFormat="1" applyFont="1" applyBorder="1" applyAlignment="1">
      <alignment horizontal="center" vertical="center"/>
    </xf>
    <xf numFmtId="10" fontId="19" fillId="11" borderId="29" xfId="1537" applyNumberFormat="1" applyFont="1" applyFill="1" applyBorder="1" applyAlignment="1">
      <alignment horizontal="center" vertical="center"/>
    </xf>
    <xf numFmtId="10" fontId="19" fillId="0" borderId="38" xfId="1537" applyNumberFormat="1" applyFont="1" applyBorder="1" applyAlignment="1">
      <alignment horizontal="center" vertical="center"/>
    </xf>
    <xf numFmtId="4" fontId="20" fillId="0" borderId="34" xfId="1537" applyNumberFormat="1" applyFont="1" applyBorder="1" applyAlignment="1">
      <alignment horizontal="center" vertical="center"/>
    </xf>
    <xf numFmtId="4" fontId="20" fillId="0" borderId="35" xfId="1537" applyNumberFormat="1" applyFont="1" applyBorder="1" applyAlignment="1">
      <alignment horizontal="center" vertical="center"/>
    </xf>
    <xf numFmtId="4" fontId="20" fillId="0" borderId="36" xfId="1537" applyNumberFormat="1" applyFont="1" applyBorder="1" applyAlignment="1">
      <alignment horizontal="center" vertical="center"/>
    </xf>
    <xf numFmtId="4" fontId="20" fillId="0" borderId="43" xfId="1537" applyNumberFormat="1" applyFont="1" applyBorder="1" applyAlignment="1">
      <alignment horizontal="center" vertical="center"/>
    </xf>
    <xf numFmtId="4" fontId="20" fillId="0" borderId="44" xfId="1537" applyNumberFormat="1" applyFont="1" applyBorder="1" applyAlignment="1">
      <alignment horizontal="center" vertical="center"/>
    </xf>
    <xf numFmtId="4" fontId="20" fillId="0" borderId="24" xfId="1537" applyNumberFormat="1" applyFont="1" applyBorder="1" applyAlignment="1">
      <alignment horizontal="center" vertical="center"/>
    </xf>
    <xf numFmtId="0" fontId="23" fillId="11" borderId="7" xfId="1537" applyFont="1" applyFill="1" applyBorder="1" applyAlignment="1">
      <alignment vertical="center"/>
    </xf>
    <xf numFmtId="0" fontId="23" fillId="11" borderId="56" xfId="1537" applyFont="1" applyFill="1" applyBorder="1" applyAlignment="1">
      <alignment vertical="center"/>
    </xf>
    <xf numFmtId="0" fontId="23" fillId="11" borderId="56" xfId="1537" applyFont="1" applyFill="1" applyBorder="1" applyAlignment="1">
      <alignment horizontal="left" vertical="center"/>
    </xf>
    <xf numFmtId="0" fontId="23" fillId="11" borderId="9" xfId="1537" applyFont="1" applyFill="1" applyBorder="1" applyAlignment="1">
      <alignment vertical="center"/>
    </xf>
    <xf numFmtId="0" fontId="17" fillId="0" borderId="0" xfId="1537" applyFont="1" applyAlignment="1">
      <alignment vertical="center"/>
    </xf>
    <xf numFmtId="0" fontId="23" fillId="11" borderId="0" xfId="1537" applyFont="1" applyFill="1" applyAlignment="1">
      <alignment horizontal="left" vertical="center"/>
    </xf>
    <xf numFmtId="0" fontId="23" fillId="11" borderId="12" xfId="1537" applyFont="1" applyFill="1" applyBorder="1" applyAlignment="1">
      <alignment horizontal="left" vertical="center"/>
    </xf>
    <xf numFmtId="0" fontId="17" fillId="0" borderId="0" xfId="1537" applyFont="1" applyAlignment="1">
      <alignment vertical="center"/>
    </xf>
    <xf numFmtId="0" fontId="29" fillId="0" borderId="0" xfId="124" applyFont="1" applyAlignment="1">
      <alignment vertical="center"/>
    </xf>
    <xf numFmtId="0" fontId="23" fillId="11" borderId="11" xfId="1537" applyFont="1" applyFill="1" applyBorder="1" applyAlignment="1">
      <alignment vertical="center"/>
    </xf>
    <xf numFmtId="0" fontId="23" fillId="11" borderId="0" xfId="1537" applyFont="1" applyFill="1" applyBorder="1" applyAlignment="1">
      <alignment horizontal="left" vertical="center"/>
    </xf>
    <xf numFmtId="0" fontId="23" fillId="11" borderId="12" xfId="1537" applyFont="1" applyFill="1" applyBorder="1" applyAlignment="1">
      <alignment vertical="center"/>
    </xf>
    <xf numFmtId="0" fontId="25" fillId="0" borderId="0" xfId="1537" applyFont="1" applyAlignment="1">
      <alignment vertical="center"/>
    </xf>
    <xf numFmtId="0" fontId="26" fillId="0" borderId="0" xfId="1537" applyFont="1" applyAlignment="1">
      <alignment horizontal="right" vertical="center"/>
    </xf>
    <xf numFmtId="4" fontId="21" fillId="11" borderId="0" xfId="1537" applyNumberFormat="1" applyFont="1" applyFill="1" applyAlignment="1">
      <alignment vertical="center"/>
    </xf>
    <xf numFmtId="4" fontId="17" fillId="0" borderId="0" xfId="124" applyNumberFormat="1" applyFont="1" applyAlignment="1">
      <alignment horizontal="center" vertical="center"/>
    </xf>
    <xf numFmtId="175" fontId="17" fillId="0" borderId="0" xfId="124" applyNumberFormat="1" applyFont="1" applyAlignment="1">
      <alignment vertical="center"/>
    </xf>
    <xf numFmtId="174" fontId="17" fillId="0" borderId="0" xfId="124" applyNumberFormat="1" applyFont="1" applyAlignment="1">
      <alignment vertical="center"/>
    </xf>
    <xf numFmtId="4" fontId="25" fillId="0" borderId="0" xfId="1537" applyNumberFormat="1" applyFont="1" applyAlignment="1">
      <alignment vertical="center"/>
    </xf>
    <xf numFmtId="177" fontId="25" fillId="0" borderId="0" xfId="1537" applyNumberFormat="1" applyFont="1" applyAlignment="1">
      <alignment vertical="center"/>
    </xf>
    <xf numFmtId="0" fontId="30" fillId="14" borderId="31" xfId="1537" applyFont="1" applyFill="1" applyBorder="1" applyAlignment="1">
      <alignment horizontal="center" vertical="center"/>
    </xf>
    <xf numFmtId="177" fontId="31" fillId="0" borderId="0" xfId="1537" applyNumberFormat="1" applyFont="1" applyAlignment="1">
      <alignment vertical="center"/>
    </xf>
    <xf numFmtId="4" fontId="31" fillId="0" borderId="0" xfId="1537" applyNumberFormat="1" applyFont="1" applyAlignment="1">
      <alignment vertical="center"/>
    </xf>
    <xf numFmtId="0" fontId="31" fillId="0" borderId="0" xfId="1537" applyFont="1" applyAlignment="1">
      <alignment vertical="center"/>
    </xf>
    <xf numFmtId="0" fontId="31" fillId="0" borderId="0" xfId="124" applyFont="1" applyAlignment="1">
      <alignment vertical="center"/>
    </xf>
    <xf numFmtId="0" fontId="31" fillId="0" borderId="0" xfId="124" applyFont="1" applyAlignment="1">
      <alignment horizontal="center" vertical="center"/>
    </xf>
    <xf numFmtId="0" fontId="30" fillId="0" borderId="0" xfId="124" applyFont="1" applyAlignment="1">
      <alignment vertical="center"/>
    </xf>
    <xf numFmtId="0" fontId="31" fillId="0" borderId="0" xfId="1537" applyFont="1" applyAlignment="1">
      <alignment horizontal="center" vertical="center"/>
    </xf>
    <xf numFmtId="178" fontId="31" fillId="0" borderId="0" xfId="1537" applyNumberFormat="1" applyFont="1" applyAlignment="1">
      <alignment horizontal="center" vertical="center"/>
    </xf>
    <xf numFmtId="174" fontId="31" fillId="0" borderId="0" xfId="1537" applyNumberFormat="1" applyFont="1" applyAlignment="1">
      <alignment vertical="center"/>
    </xf>
    <xf numFmtId="176" fontId="25" fillId="0" borderId="0" xfId="1537" applyNumberFormat="1" applyFont="1" applyAlignment="1">
      <alignment vertical="center"/>
    </xf>
    <xf numFmtId="4" fontId="30" fillId="14" borderId="31" xfId="1537" applyNumberFormat="1" applyFont="1" applyFill="1" applyBorder="1" applyAlignment="1">
      <alignment horizontal="center" vertical="center" wrapText="1"/>
    </xf>
    <xf numFmtId="177" fontId="30" fillId="14" borderId="31" xfId="1537" applyNumberFormat="1" applyFont="1" applyFill="1" applyBorder="1" applyAlignment="1">
      <alignment horizontal="center" vertical="center"/>
    </xf>
    <xf numFmtId="4" fontId="30" fillId="0" borderId="0" xfId="1537" applyNumberFormat="1" applyFont="1" applyAlignment="1">
      <alignment vertical="center"/>
    </xf>
    <xf numFmtId="0" fontId="30" fillId="0" borderId="0" xfId="1537" applyFont="1" applyAlignment="1">
      <alignment horizontal="center" vertical="center"/>
    </xf>
    <xf numFmtId="0" fontId="30" fillId="14" borderId="57" xfId="1537" applyFont="1" applyFill="1" applyBorder="1" applyAlignment="1">
      <alignment horizontal="center" vertical="center"/>
    </xf>
    <xf numFmtId="177" fontId="30" fillId="14" borderId="35" xfId="1537" applyNumberFormat="1" applyFont="1" applyFill="1" applyBorder="1" applyAlignment="1">
      <alignment horizontal="center" vertical="center"/>
    </xf>
    <xf numFmtId="177" fontId="30" fillId="14" borderId="36" xfId="1537" applyNumberFormat="1" applyFont="1" applyFill="1" applyBorder="1" applyAlignment="1">
      <alignment horizontal="center" vertical="center"/>
    </xf>
    <xf numFmtId="10" fontId="31" fillId="0" borderId="24" xfId="1537" applyNumberFormat="1" applyFont="1" applyBorder="1" applyAlignment="1">
      <alignment vertical="center"/>
    </xf>
    <xf numFmtId="0" fontId="30" fillId="0" borderId="0" xfId="1537" applyFont="1" applyAlignment="1">
      <alignment vertical="center"/>
    </xf>
    <xf numFmtId="0" fontId="30" fillId="14" borderId="31" xfId="1537" applyFont="1" applyFill="1" applyBorder="1" applyAlignment="1">
      <alignment vertical="center"/>
    </xf>
    <xf numFmtId="4" fontId="30" fillId="14" borderId="31" xfId="1537" applyNumberFormat="1" applyFont="1" applyFill="1" applyBorder="1" applyAlignment="1">
      <alignment vertical="center"/>
    </xf>
    <xf numFmtId="0" fontId="27" fillId="0" borderId="0" xfId="1537" applyFont="1" applyAlignment="1">
      <alignment vertical="center"/>
    </xf>
    <xf numFmtId="0" fontId="27" fillId="0" borderId="0" xfId="1537" applyFont="1" applyAlignment="1">
      <alignment horizontal="center" vertical="center"/>
    </xf>
    <xf numFmtId="4" fontId="27" fillId="0" borderId="0" xfId="1537" applyNumberFormat="1" applyFont="1" applyAlignment="1">
      <alignment vertical="center"/>
    </xf>
    <xf numFmtId="177" fontId="27" fillId="0" borderId="0" xfId="1537" applyNumberFormat="1" applyFont="1" applyAlignment="1">
      <alignment vertical="center"/>
    </xf>
    <xf numFmtId="0" fontId="20" fillId="0" borderId="0" xfId="1537" applyFont="1" applyBorder="1" applyAlignment="1" applyProtection="1">
      <alignment vertical="center"/>
      <protection locked="0"/>
    </xf>
    <xf numFmtId="0" fontId="20" fillId="0" borderId="12" xfId="1537" applyFont="1" applyBorder="1" applyAlignment="1" applyProtection="1">
      <alignment vertical="center"/>
      <protection locked="0"/>
    </xf>
    <xf numFmtId="0" fontId="18" fillId="11" borderId="0" xfId="1537" applyFont="1" applyFill="1" applyBorder="1" applyAlignment="1">
      <alignment horizontal="center"/>
    </xf>
    <xf numFmtId="0" fontId="18" fillId="11" borderId="12" xfId="1537" applyFont="1" applyFill="1" applyBorder="1" applyAlignment="1">
      <alignment horizontal="center"/>
    </xf>
    <xf numFmtId="0" fontId="18" fillId="11" borderId="11" xfId="1537" applyFont="1" applyFill="1" applyBorder="1" applyAlignment="1">
      <alignment horizontal="center"/>
    </xf>
    <xf numFmtId="0" fontId="23" fillId="0" borderId="11" xfId="1537" applyFont="1" applyBorder="1" applyAlignment="1" applyProtection="1">
      <alignment vertical="center"/>
      <protection locked="0"/>
    </xf>
    <xf numFmtId="10" fontId="31" fillId="15" borderId="44" xfId="1537" applyNumberFormat="1" applyFont="1" applyFill="1" applyBorder="1" applyAlignment="1">
      <alignment vertical="center"/>
    </xf>
    <xf numFmtId="10" fontId="31" fillId="16" borderId="23" xfId="1537" applyNumberFormat="1" applyFont="1" applyFill="1" applyBorder="1" applyAlignment="1">
      <alignment vertical="center"/>
    </xf>
    <xf numFmtId="0" fontId="28" fillId="0" borderId="0" xfId="1916" applyFont="1" applyProtection="1"/>
    <xf numFmtId="0" fontId="33" fillId="0" borderId="0" xfId="1916" applyFont="1" applyAlignment="1" applyProtection="1">
      <alignment horizontal="center"/>
    </xf>
    <xf numFmtId="0" fontId="34" fillId="0" borderId="0" xfId="1916" applyFont="1" applyAlignment="1" applyProtection="1">
      <alignment horizontal="center"/>
    </xf>
    <xf numFmtId="0" fontId="35" fillId="0" borderId="0" xfId="1917"/>
    <xf numFmtId="0" fontId="33" fillId="0" borderId="31" xfId="1916" applyFont="1" applyBorder="1" applyAlignment="1" applyProtection="1">
      <alignment horizontal="center"/>
    </xf>
    <xf numFmtId="10" fontId="36" fillId="0" borderId="31" xfId="1916" applyNumberFormat="1" applyFont="1" applyFill="1" applyBorder="1" applyAlignment="1" applyProtection="1">
      <alignment horizontal="center"/>
    </xf>
    <xf numFmtId="0" fontId="38" fillId="0" borderId="0" xfId="1916" applyFont="1" applyAlignment="1" applyProtection="1"/>
    <xf numFmtId="0" fontId="33" fillId="0" borderId="0" xfId="1916" applyFont="1" applyProtection="1"/>
    <xf numFmtId="0" fontId="33" fillId="0" borderId="31" xfId="1916" applyFont="1" applyFill="1" applyBorder="1" applyAlignment="1" applyProtection="1">
      <alignment horizontal="center" vertical="center" wrapText="1"/>
    </xf>
    <xf numFmtId="0" fontId="40" fillId="0" borderId="0" xfId="1916" applyFont="1" applyAlignment="1" applyProtection="1">
      <alignment vertical="top" wrapText="1"/>
    </xf>
    <xf numFmtId="0" fontId="41" fillId="0" borderId="31" xfId="1916" applyFont="1" applyBorder="1" applyAlignment="1" applyProtection="1">
      <alignment horizontal="center" vertical="center"/>
    </xf>
    <xf numFmtId="10" fontId="41" fillId="17" borderId="31" xfId="1916" applyNumberFormat="1" applyFont="1" applyFill="1" applyBorder="1" applyAlignment="1" applyProtection="1">
      <alignment horizontal="center" vertical="center"/>
      <protection locked="0"/>
    </xf>
    <xf numFmtId="4" fontId="39" fillId="0" borderId="31" xfId="1916" applyNumberFormat="1" applyFont="1" applyFill="1" applyBorder="1" applyAlignment="1" applyProtection="1">
      <alignment horizontal="center" vertical="center"/>
      <protection hidden="1"/>
    </xf>
    <xf numFmtId="10" fontId="41" fillId="0" borderId="31" xfId="1916" applyNumberFormat="1" applyFont="1" applyFill="1" applyBorder="1" applyAlignment="1" applyProtection="1">
      <alignment horizontal="center" vertical="center"/>
      <protection hidden="1"/>
    </xf>
    <xf numFmtId="10" fontId="41" fillId="0" borderId="31" xfId="1916" applyNumberFormat="1" applyFont="1" applyFill="1" applyBorder="1" applyAlignment="1" applyProtection="1">
      <alignment horizontal="center" vertical="center" wrapText="1"/>
      <protection hidden="1"/>
    </xf>
    <xf numFmtId="0" fontId="41" fillId="0" borderId="31" xfId="1916" applyFont="1" applyFill="1" applyBorder="1" applyAlignment="1" applyProtection="1">
      <alignment horizontal="center" vertical="center" wrapText="1"/>
    </xf>
    <xf numFmtId="4" fontId="39" fillId="0" borderId="31" xfId="1916" applyNumberFormat="1" applyFont="1" applyFill="1" applyBorder="1" applyAlignment="1" applyProtection="1">
      <alignment horizontal="center" vertical="center" wrapText="1"/>
      <protection hidden="1"/>
    </xf>
    <xf numFmtId="0" fontId="42" fillId="0" borderId="0" xfId="1916" applyFont="1" applyAlignment="1" applyProtection="1">
      <alignment wrapText="1"/>
    </xf>
    <xf numFmtId="0" fontId="43" fillId="0" borderId="0" xfId="1916" applyFont="1" applyFill="1" applyBorder="1" applyAlignment="1" applyProtection="1">
      <alignment horizontal="center" vertical="center" wrapText="1"/>
    </xf>
    <xf numFmtId="10" fontId="43" fillId="0" borderId="0" xfId="1916" applyNumberFormat="1" applyFont="1" applyFill="1" applyBorder="1" applyAlignment="1" applyProtection="1">
      <alignment horizontal="center" vertical="center"/>
      <protection hidden="1"/>
    </xf>
    <xf numFmtId="4" fontId="39" fillId="0" borderId="0" xfId="1916" applyNumberFormat="1" applyFont="1" applyFill="1" applyBorder="1" applyAlignment="1" applyProtection="1">
      <alignment horizontal="center" vertical="center" wrapText="1"/>
      <protection hidden="1"/>
    </xf>
    <xf numFmtId="0" fontId="28" fillId="0" borderId="0" xfId="1916" applyFont="1" applyProtection="1">
      <protection locked="0"/>
    </xf>
    <xf numFmtId="0" fontId="45" fillId="0" borderId="31" xfId="1916" applyFont="1" applyBorder="1" applyAlignment="1" applyProtection="1">
      <alignment horizontal="center" vertical="center"/>
    </xf>
    <xf numFmtId="0" fontId="28" fillId="0" borderId="0" xfId="1916" applyFont="1" applyBorder="1" applyAlignment="1" applyProtection="1">
      <alignment horizontal="center" vertical="top"/>
    </xf>
    <xf numFmtId="0" fontId="49" fillId="0" borderId="0" xfId="1916" applyFont="1" applyBorder="1" applyAlignment="1" applyProtection="1">
      <alignment horizontal="center" vertical="top"/>
    </xf>
    <xf numFmtId="181" fontId="28" fillId="0" borderId="0" xfId="1916" applyNumberFormat="1" applyFont="1" applyAlignment="1" applyProtection="1"/>
    <xf numFmtId="0" fontId="33" fillId="0" borderId="19" xfId="1916" applyFont="1" applyBorder="1" applyAlignment="1" applyProtection="1">
      <alignment horizontal="left"/>
    </xf>
    <xf numFmtId="0" fontId="28" fillId="0" borderId="19" xfId="1916" applyFont="1" applyBorder="1" applyProtection="1"/>
    <xf numFmtId="0" fontId="41" fillId="0" borderId="0" xfId="1916" applyFont="1" applyBorder="1" applyProtection="1"/>
    <xf numFmtId="0" fontId="28" fillId="0" borderId="0" xfId="1916" applyFont="1" applyBorder="1" applyProtection="1"/>
    <xf numFmtId="0" fontId="33" fillId="0" borderId="0" xfId="1918" applyFont="1" applyBorder="1" applyAlignment="1" applyProtection="1">
      <alignment horizontal="left" vertical="top"/>
    </xf>
    <xf numFmtId="0" fontId="41" fillId="0" borderId="0" xfId="1916" applyFont="1" applyProtection="1"/>
    <xf numFmtId="0" fontId="41" fillId="0" borderId="0" xfId="1916" applyFont="1" applyAlignment="1" applyProtection="1">
      <alignment vertical="top"/>
    </xf>
    <xf numFmtId="0" fontId="67" fillId="0" borderId="0" xfId="1961"/>
    <xf numFmtId="0" fontId="69" fillId="40" borderId="0" xfId="1961" applyFont="1" applyFill="1" applyAlignment="1">
      <alignment horizontal="center" vertical="top" wrapText="1"/>
    </xf>
    <xf numFmtId="0" fontId="69" fillId="40" borderId="0" xfId="1961" applyFont="1" applyFill="1" applyAlignment="1">
      <alignment horizontal="right" vertical="top" wrapText="1"/>
    </xf>
    <xf numFmtId="0" fontId="68" fillId="40" borderId="0" xfId="1961" applyFont="1" applyFill="1" applyAlignment="1">
      <alignment horizontal="left" vertical="top" wrapText="1"/>
    </xf>
    <xf numFmtId="4" fontId="70" fillId="41" borderId="71" xfId="1961" applyNumberFormat="1" applyFont="1" applyFill="1" applyBorder="1" applyAlignment="1">
      <alignment horizontal="right" vertical="top" wrapText="1"/>
    </xf>
    <xf numFmtId="0" fontId="70" fillId="41" borderId="71" xfId="1961" applyFont="1" applyFill="1" applyBorder="1" applyAlignment="1">
      <alignment horizontal="right" vertical="top" wrapText="1"/>
    </xf>
    <xf numFmtId="0" fontId="70" fillId="41" borderId="71" xfId="1961" applyFont="1" applyFill="1" applyBorder="1" applyAlignment="1">
      <alignment horizontal="center" vertical="top" wrapText="1"/>
    </xf>
    <xf numFmtId="0" fontId="70" fillId="41" borderId="71" xfId="1961" applyFont="1" applyFill="1" applyBorder="1" applyAlignment="1">
      <alignment horizontal="left" vertical="top" wrapText="1"/>
    </xf>
    <xf numFmtId="4" fontId="71" fillId="42" borderId="71" xfId="1961" applyNumberFormat="1" applyFont="1" applyFill="1" applyBorder="1" applyAlignment="1">
      <alignment horizontal="right" vertical="top" wrapText="1"/>
    </xf>
    <xf numFmtId="0" fontId="71" fillId="42" borderId="71" xfId="1961" applyFont="1" applyFill="1" applyBorder="1" applyAlignment="1">
      <alignment horizontal="left" vertical="top" wrapText="1"/>
    </xf>
    <xf numFmtId="0" fontId="71" fillId="42" borderId="71" xfId="1961" applyFont="1" applyFill="1" applyBorder="1" applyAlignment="1">
      <alignment horizontal="right" vertical="top" wrapText="1"/>
    </xf>
    <xf numFmtId="0" fontId="72" fillId="40" borderId="71" xfId="1961" applyFont="1" applyFill="1" applyBorder="1" applyAlignment="1">
      <alignment horizontal="right" vertical="top" wrapText="1"/>
    </xf>
    <xf numFmtId="0" fontId="72" fillId="40" borderId="71" xfId="1961" applyFont="1" applyFill="1" applyBorder="1" applyAlignment="1">
      <alignment horizontal="center" vertical="top" wrapText="1"/>
    </xf>
    <xf numFmtId="0" fontId="72" fillId="40" borderId="71" xfId="1961" applyFont="1" applyFill="1" applyBorder="1" applyAlignment="1">
      <alignment horizontal="left" vertical="top" wrapText="1"/>
    </xf>
    <xf numFmtId="0" fontId="69" fillId="40" borderId="0" xfId="1961" applyFont="1" applyFill="1" applyAlignment="1">
      <alignment horizontal="left" vertical="top" wrapText="1"/>
    </xf>
    <xf numFmtId="0" fontId="72" fillId="40" borderId="0" xfId="1961" applyFont="1" applyFill="1" applyAlignment="1">
      <alignment horizontal="left" vertical="top" wrapText="1"/>
    </xf>
    <xf numFmtId="0" fontId="71" fillId="42" borderId="72" xfId="1961" applyFont="1" applyFill="1" applyBorder="1" applyAlignment="1">
      <alignment horizontal="left" vertical="top" wrapText="1"/>
    </xf>
    <xf numFmtId="0" fontId="70" fillId="41" borderId="72" xfId="1961" applyFont="1" applyFill="1" applyBorder="1" applyAlignment="1">
      <alignment horizontal="left" vertical="top" wrapText="1"/>
    </xf>
    <xf numFmtId="182" fontId="71" fillId="42" borderId="73" xfId="1961" applyNumberFormat="1" applyFont="1" applyFill="1" applyBorder="1" applyAlignment="1">
      <alignment horizontal="right" vertical="top" wrapText="1"/>
    </xf>
    <xf numFmtId="182" fontId="70" fillId="41" borderId="73" xfId="1961" applyNumberFormat="1" applyFont="1" applyFill="1" applyBorder="1" applyAlignment="1">
      <alignment horizontal="right" vertical="top" wrapText="1"/>
    </xf>
    <xf numFmtId="0" fontId="71" fillId="42" borderId="74" xfId="1961" applyFont="1" applyFill="1" applyBorder="1" applyAlignment="1">
      <alignment horizontal="left" vertical="top" wrapText="1"/>
    </xf>
    <xf numFmtId="0" fontId="71" fillId="42" borderId="75" xfId="1961" applyFont="1" applyFill="1" applyBorder="1" applyAlignment="1">
      <alignment horizontal="left" vertical="top" wrapText="1"/>
    </xf>
    <xf numFmtId="0" fontId="71" fillId="42" borderId="75" xfId="1961" applyFont="1" applyFill="1" applyBorder="1" applyAlignment="1">
      <alignment horizontal="right" vertical="top" wrapText="1"/>
    </xf>
    <xf numFmtId="4" fontId="71" fillId="42" borderId="75" xfId="1961" applyNumberFormat="1" applyFont="1" applyFill="1" applyBorder="1" applyAlignment="1">
      <alignment horizontal="right" vertical="top" wrapText="1"/>
    </xf>
    <xf numFmtId="182" fontId="71" fillId="42" borderId="76" xfId="1961" applyNumberFormat="1" applyFont="1" applyFill="1" applyBorder="1" applyAlignment="1">
      <alignment horizontal="right" vertical="top" wrapText="1"/>
    </xf>
    <xf numFmtId="0" fontId="70" fillId="41" borderId="77" xfId="1961" applyFont="1" applyFill="1" applyBorder="1" applyAlignment="1">
      <alignment horizontal="left" vertical="top" wrapText="1"/>
    </xf>
    <xf numFmtId="0" fontId="70" fillId="41" borderId="78" xfId="1961" applyFont="1" applyFill="1" applyBorder="1" applyAlignment="1">
      <alignment horizontal="right" vertical="top" wrapText="1"/>
    </xf>
    <xf numFmtId="0" fontId="70" fillId="41" borderId="78" xfId="1961" applyFont="1" applyFill="1" applyBorder="1" applyAlignment="1">
      <alignment horizontal="left" vertical="top" wrapText="1"/>
    </xf>
    <xf numFmtId="0" fontId="70" fillId="41" borderId="78" xfId="1961" applyFont="1" applyFill="1" applyBorder="1" applyAlignment="1">
      <alignment horizontal="center" vertical="top" wrapText="1"/>
    </xf>
    <xf numFmtId="4" fontId="70" fillId="41" borderId="78" xfId="1961" applyNumberFormat="1" applyFont="1" applyFill="1" applyBorder="1" applyAlignment="1">
      <alignment horizontal="right" vertical="top" wrapText="1"/>
    </xf>
    <xf numFmtId="182" fontId="70" fillId="41" borderId="79" xfId="1961" applyNumberFormat="1" applyFont="1" applyFill="1" applyBorder="1" applyAlignment="1">
      <alignment horizontal="right" vertical="top" wrapText="1"/>
    </xf>
    <xf numFmtId="4" fontId="17" fillId="0" borderId="70" xfId="124" applyNumberFormat="1" applyFont="1" applyBorder="1" applyAlignment="1">
      <alignment horizontal="center" vertical="center"/>
    </xf>
    <xf numFmtId="10" fontId="17" fillId="0" borderId="70" xfId="124" applyNumberFormat="1" applyFont="1" applyBorder="1" applyAlignment="1">
      <alignment horizontal="center" vertical="center"/>
    </xf>
    <xf numFmtId="4" fontId="21" fillId="0" borderId="0" xfId="1537" applyNumberFormat="1" applyFont="1" applyFill="1" applyAlignment="1">
      <alignment vertical="center"/>
    </xf>
    <xf numFmtId="0" fontId="17" fillId="0" borderId="0" xfId="124" applyFont="1" applyFill="1" applyAlignment="1">
      <alignment vertical="center"/>
    </xf>
    <xf numFmtId="0" fontId="17" fillId="0" borderId="0" xfId="124" applyFont="1" applyFill="1" applyAlignment="1">
      <alignment horizontal="center" vertical="center"/>
    </xf>
    <xf numFmtId="4" fontId="17" fillId="0" borderId="0" xfId="124" applyNumberFormat="1" applyFont="1" applyFill="1" applyAlignment="1">
      <alignment horizontal="center" vertical="center"/>
    </xf>
    <xf numFmtId="4" fontId="17" fillId="0" borderId="0" xfId="124" applyNumberFormat="1" applyFont="1" applyFill="1" applyAlignment="1">
      <alignment vertical="center"/>
    </xf>
    <xf numFmtId="10" fontId="17" fillId="0" borderId="0" xfId="124" applyNumberFormat="1" applyFont="1" applyFill="1" applyAlignment="1">
      <alignment vertical="center"/>
    </xf>
    <xf numFmtId="4" fontId="18" fillId="0" borderId="0" xfId="1537" applyNumberFormat="1" applyFont="1" applyFill="1" applyAlignment="1">
      <alignment vertical="center"/>
    </xf>
    <xf numFmtId="175" fontId="17" fillId="0" borderId="0" xfId="124" applyNumberFormat="1" applyFont="1" applyFill="1" applyAlignment="1">
      <alignment vertical="center"/>
    </xf>
    <xf numFmtId="174" fontId="17" fillId="0" borderId="0" xfId="124" applyNumberFormat="1" applyFont="1" applyFill="1" applyAlignment="1">
      <alignment vertical="center"/>
    </xf>
    <xf numFmtId="0" fontId="25" fillId="0" borderId="0" xfId="1537" applyFont="1" applyFill="1" applyAlignment="1">
      <alignment vertical="center"/>
    </xf>
    <xf numFmtId="0" fontId="0" fillId="0" borderId="0" xfId="0" applyFill="1"/>
    <xf numFmtId="0" fontId="72" fillId="0" borderId="71" xfId="0" applyFont="1" applyFill="1" applyBorder="1" applyAlignment="1">
      <alignment horizontal="left" vertical="top" wrapText="1"/>
    </xf>
    <xf numFmtId="0" fontId="72" fillId="0" borderId="71" xfId="0" applyFont="1" applyFill="1" applyBorder="1" applyAlignment="1">
      <alignment horizontal="center" vertical="top" wrapText="1"/>
    </xf>
    <xf numFmtId="0" fontId="72" fillId="0" borderId="71" xfId="0" applyFont="1" applyFill="1" applyBorder="1" applyAlignment="1">
      <alignment horizontal="right" vertical="top" wrapText="1"/>
    </xf>
    <xf numFmtId="0" fontId="70" fillId="0" borderId="71" xfId="0" applyFont="1" applyFill="1" applyBorder="1" applyAlignment="1">
      <alignment horizontal="left" vertical="top" wrapText="1"/>
    </xf>
    <xf numFmtId="0" fontId="70" fillId="0" borderId="71" xfId="0" applyFont="1" applyFill="1" applyBorder="1" applyAlignment="1">
      <alignment horizontal="center" vertical="top" wrapText="1"/>
    </xf>
    <xf numFmtId="0" fontId="70" fillId="0" borderId="71" xfId="0" applyFont="1" applyFill="1" applyBorder="1" applyAlignment="1">
      <alignment horizontal="right" vertical="top" wrapText="1"/>
    </xf>
    <xf numFmtId="0" fontId="0" fillId="43" borderId="0" xfId="0" applyFill="1"/>
    <xf numFmtId="0" fontId="0" fillId="0" borderId="0" xfId="0" applyFill="1"/>
    <xf numFmtId="0" fontId="6" fillId="0" borderId="0" xfId="124" applyFill="1" applyAlignment="1">
      <alignment vertical="center"/>
    </xf>
    <xf numFmtId="0" fontId="18" fillId="0" borderId="0" xfId="124" applyFont="1" applyFill="1" applyAlignment="1">
      <alignment horizontal="center" vertical="center"/>
    </xf>
    <xf numFmtId="0" fontId="23" fillId="0" borderId="0" xfId="124" applyFont="1" applyFill="1" applyAlignment="1">
      <alignment vertical="center"/>
    </xf>
    <xf numFmtId="0" fontId="29" fillId="0" borderId="0" xfId="124" applyFont="1" applyFill="1" applyAlignment="1">
      <alignment vertical="center"/>
    </xf>
    <xf numFmtId="0" fontId="67" fillId="0" borderId="0" xfId="1961" applyFill="1"/>
    <xf numFmtId="0" fontId="72" fillId="0" borderId="71" xfId="1961" applyFont="1" applyFill="1" applyBorder="1" applyAlignment="1">
      <alignment horizontal="left" vertical="top" wrapText="1"/>
    </xf>
    <xf numFmtId="0" fontId="72" fillId="0" borderId="71" xfId="1961" applyFont="1" applyFill="1" applyBorder="1" applyAlignment="1">
      <alignment horizontal="right" vertical="top" wrapText="1"/>
    </xf>
    <xf numFmtId="0" fontId="72" fillId="0" borderId="71" xfId="1961" applyFont="1" applyFill="1" applyBorder="1" applyAlignment="1">
      <alignment horizontal="center" vertical="top" wrapText="1"/>
    </xf>
    <xf numFmtId="0" fontId="71" fillId="0" borderId="71" xfId="1961" applyFont="1" applyFill="1" applyBorder="1" applyAlignment="1">
      <alignment horizontal="left" vertical="top" wrapText="1"/>
    </xf>
    <xf numFmtId="0" fontId="71" fillId="0" borderId="71" xfId="1961" applyFont="1" applyFill="1" applyBorder="1" applyAlignment="1">
      <alignment horizontal="right" vertical="top" wrapText="1"/>
    </xf>
    <xf numFmtId="4" fontId="71" fillId="0" borderId="71" xfId="1961" applyNumberFormat="1" applyFont="1" applyFill="1" applyBorder="1" applyAlignment="1">
      <alignment horizontal="right" vertical="top" wrapText="1"/>
    </xf>
    <xf numFmtId="182" fontId="71" fillId="0" borderId="71" xfId="1961" applyNumberFormat="1" applyFont="1" applyFill="1" applyBorder="1" applyAlignment="1">
      <alignment horizontal="right" vertical="top" wrapText="1"/>
    </xf>
    <xf numFmtId="0" fontId="70" fillId="0" borderId="71" xfId="1961" applyFont="1" applyFill="1" applyBorder="1" applyAlignment="1">
      <alignment horizontal="left" vertical="top" wrapText="1"/>
    </xf>
    <xf numFmtId="0" fontId="70" fillId="0" borderId="71" xfId="1961" applyFont="1" applyFill="1" applyBorder="1" applyAlignment="1">
      <alignment horizontal="right" vertical="top" wrapText="1"/>
    </xf>
    <xf numFmtId="0" fontId="70" fillId="0" borderId="71" xfId="1961" applyFont="1" applyFill="1" applyBorder="1" applyAlignment="1">
      <alignment horizontal="center" vertical="top" wrapText="1"/>
    </xf>
    <xf numFmtId="4" fontId="70" fillId="0" borderId="71" xfId="1961" applyNumberFormat="1" applyFont="1" applyFill="1" applyBorder="1" applyAlignment="1">
      <alignment horizontal="right" vertical="top" wrapText="1"/>
    </xf>
    <xf numFmtId="182" fontId="70" fillId="0" borderId="71" xfId="1961" applyNumberFormat="1" applyFont="1" applyFill="1" applyBorder="1" applyAlignment="1">
      <alignment horizontal="right" vertical="top" wrapText="1"/>
    </xf>
    <xf numFmtId="0" fontId="68" fillId="0" borderId="0" xfId="1961" applyFont="1" applyFill="1" applyAlignment="1">
      <alignment horizontal="center" vertical="top" wrapText="1"/>
    </xf>
    <xf numFmtId="0" fontId="68" fillId="0" borderId="0" xfId="1961" applyFont="1" applyFill="1" applyAlignment="1">
      <alignment horizontal="left" vertical="top" wrapText="1"/>
    </xf>
    <xf numFmtId="0" fontId="69" fillId="0" borderId="0" xfId="1961" applyFont="1" applyFill="1" applyAlignment="1">
      <alignment horizontal="right" vertical="top" wrapText="1"/>
    </xf>
    <xf numFmtId="0" fontId="69" fillId="0" borderId="0" xfId="1961" applyFont="1" applyFill="1" applyAlignment="1">
      <alignment horizontal="center" vertical="top" wrapText="1"/>
    </xf>
    <xf numFmtId="177" fontId="17" fillId="0" borderId="70" xfId="124" applyNumberFormat="1" applyFont="1" applyBorder="1" applyAlignment="1">
      <alignment horizontal="center" vertical="center"/>
    </xf>
    <xf numFmtId="0" fontId="19" fillId="0" borderId="0" xfId="1537" applyFont="1" applyBorder="1" applyAlignment="1" applyProtection="1">
      <alignment horizontal="left" vertical="center"/>
      <protection locked="0"/>
    </xf>
    <xf numFmtId="0" fontId="18" fillId="14" borderId="6" xfId="1537" applyFont="1" applyFill="1" applyBorder="1" applyAlignment="1" applyProtection="1">
      <alignment horizontal="center" vertical="center"/>
      <protection locked="0"/>
    </xf>
    <xf numFmtId="0" fontId="18" fillId="14" borderId="13" xfId="1537" applyFont="1" applyFill="1" applyBorder="1" applyAlignment="1" applyProtection="1">
      <alignment horizontal="center" vertical="center"/>
      <protection locked="0"/>
    </xf>
    <xf numFmtId="4" fontId="21" fillId="0" borderId="8" xfId="1537" applyNumberFormat="1" applyFont="1" applyBorder="1" applyAlignment="1">
      <alignment horizontal="center" vertical="center"/>
    </xf>
    <xf numFmtId="4" fontId="18" fillId="11" borderId="10" xfId="1537" applyNumberFormat="1" applyFont="1" applyFill="1" applyBorder="1" applyAlignment="1">
      <alignment horizontal="center" vertical="center"/>
    </xf>
    <xf numFmtId="0" fontId="18" fillId="0" borderId="11" xfId="124" applyFont="1" applyBorder="1" applyAlignment="1">
      <alignment horizontal="center" vertical="center"/>
    </xf>
    <xf numFmtId="0" fontId="18" fillId="0" borderId="0" xfId="124" applyFont="1" applyBorder="1" applyAlignment="1">
      <alignment horizontal="center" vertical="center"/>
    </xf>
    <xf numFmtId="0" fontId="18" fillId="0" borderId="12" xfId="124" applyFont="1" applyBorder="1" applyAlignment="1">
      <alignment horizontal="center" vertical="center"/>
    </xf>
    <xf numFmtId="0" fontId="17" fillId="0" borderId="13" xfId="1537" applyFont="1" applyBorder="1" applyAlignment="1" applyProtection="1">
      <alignment horizontal="left" vertical="center"/>
      <protection locked="0"/>
    </xf>
    <xf numFmtId="0" fontId="18" fillId="14" borderId="25" xfId="1537" applyFont="1" applyFill="1" applyBorder="1" applyAlignment="1" applyProtection="1">
      <alignment horizontal="center" vertical="center"/>
      <protection locked="0"/>
    </xf>
    <xf numFmtId="0" fontId="23" fillId="11" borderId="4" xfId="1537" applyFont="1" applyFill="1" applyBorder="1" applyAlignment="1">
      <alignment horizontal="justify" vertical="center"/>
    </xf>
    <xf numFmtId="0" fontId="18" fillId="0" borderId="0" xfId="124" applyFont="1" applyFill="1" applyBorder="1" applyAlignment="1">
      <alignment horizontal="center" vertical="center"/>
    </xf>
    <xf numFmtId="0" fontId="18" fillId="0" borderId="0" xfId="124" applyFont="1" applyFill="1" applyAlignment="1">
      <alignment horizontal="center" vertical="center"/>
    </xf>
    <xf numFmtId="4" fontId="69" fillId="0" borderId="0" xfId="1961" applyNumberFormat="1" applyFont="1" applyFill="1" applyAlignment="1">
      <alignment horizontal="right" vertical="top" wrapText="1"/>
    </xf>
    <xf numFmtId="0" fontId="69" fillId="0" borderId="0" xfId="1961" applyFont="1" applyFill="1" applyAlignment="1">
      <alignment horizontal="right" vertical="top" wrapText="1"/>
    </xf>
    <xf numFmtId="0" fontId="72" fillId="0" borderId="0" xfId="1961" applyFont="1" applyFill="1" applyAlignment="1">
      <alignment horizontal="left" vertical="top" wrapText="1"/>
    </xf>
    <xf numFmtId="0" fontId="69" fillId="0" borderId="0" xfId="1961" applyFont="1" applyFill="1" applyAlignment="1">
      <alignment horizontal="center" vertical="top" wrapText="1"/>
    </xf>
    <xf numFmtId="0" fontId="69" fillId="0" borderId="0" xfId="1961" applyFont="1" applyFill="1" applyAlignment="1">
      <alignment horizontal="left" vertical="top" wrapText="1"/>
    </xf>
    <xf numFmtId="0" fontId="68" fillId="0" borderId="0" xfId="1961" applyFont="1" applyFill="1" applyAlignment="1">
      <alignment horizontal="center" vertical="top" wrapText="1"/>
    </xf>
    <xf numFmtId="0" fontId="67" fillId="0" borderId="0" xfId="1961" applyFill="1"/>
    <xf numFmtId="0" fontId="72" fillId="0" borderId="0" xfId="1961" applyFont="1" applyFill="1" applyAlignment="1">
      <alignment horizontal="center" wrapText="1"/>
    </xf>
    <xf numFmtId="0" fontId="17" fillId="0" borderId="0" xfId="124" applyFont="1" applyBorder="1" applyAlignment="1">
      <alignment horizontal="center" vertical="center"/>
    </xf>
    <xf numFmtId="0" fontId="24" fillId="14" borderId="34" xfId="1537" applyFont="1" applyFill="1" applyBorder="1" applyAlignment="1">
      <alignment horizontal="center" vertical="center"/>
    </xf>
    <xf numFmtId="0" fontId="24" fillId="14" borderId="80" xfId="1537" applyFont="1" applyFill="1" applyBorder="1" applyAlignment="1">
      <alignment horizontal="center" vertical="center"/>
    </xf>
    <xf numFmtId="0" fontId="24" fillId="14" borderId="35" xfId="1537" applyFont="1" applyFill="1" applyBorder="1" applyAlignment="1">
      <alignment horizontal="center" vertical="center"/>
    </xf>
    <xf numFmtId="0" fontId="24" fillId="14" borderId="45" xfId="1537" applyFont="1" applyFill="1" applyBorder="1" applyAlignment="1">
      <alignment horizontal="center" vertical="center"/>
    </xf>
    <xf numFmtId="0" fontId="24" fillId="14" borderId="36" xfId="1537" applyFont="1" applyFill="1" applyBorder="1" applyAlignment="1">
      <alignment horizontal="center" vertical="center"/>
    </xf>
    <xf numFmtId="0" fontId="24" fillId="14" borderId="46" xfId="1537" applyFont="1" applyFill="1" applyBorder="1" applyAlignment="1">
      <alignment horizontal="center" vertical="center"/>
    </xf>
    <xf numFmtId="0" fontId="18" fillId="0" borderId="0" xfId="124" applyFont="1" applyAlignment="1">
      <alignment horizontal="center" vertical="center"/>
    </xf>
    <xf numFmtId="0" fontId="21" fillId="0" borderId="4" xfId="1537" applyFont="1" applyBorder="1" applyAlignment="1">
      <alignment horizontal="center" vertical="center"/>
    </xf>
    <xf numFmtId="0" fontId="23" fillId="14" borderId="58" xfId="1537" applyFont="1" applyFill="1" applyBorder="1" applyAlignment="1">
      <alignment horizontal="center" vertical="center"/>
    </xf>
    <xf numFmtId="0" fontId="23" fillId="14" borderId="50" xfId="1537" applyFont="1" applyFill="1" applyBorder="1" applyAlignment="1">
      <alignment horizontal="center" vertical="center"/>
    </xf>
    <xf numFmtId="0" fontId="23" fillId="14" borderId="4" xfId="1537" applyFont="1" applyFill="1" applyBorder="1" applyAlignment="1">
      <alignment horizontal="center" vertical="center"/>
    </xf>
    <xf numFmtId="4" fontId="23" fillId="14" borderId="4" xfId="1537" applyNumberFormat="1" applyFont="1" applyFill="1" applyBorder="1" applyAlignment="1">
      <alignment horizontal="center" vertical="center"/>
    </xf>
    <xf numFmtId="0" fontId="19" fillId="0" borderId="51" xfId="1537" applyFont="1" applyBorder="1" applyAlignment="1">
      <alignment horizontal="center" vertical="center"/>
    </xf>
    <xf numFmtId="0" fontId="19" fillId="0" borderId="36" xfId="1537" applyFont="1" applyBorder="1" applyAlignment="1">
      <alignment horizontal="justify" vertical="center"/>
    </xf>
    <xf numFmtId="4" fontId="20" fillId="0" borderId="5" xfId="1537" applyNumberFormat="1" applyFont="1" applyBorder="1" applyAlignment="1">
      <alignment horizontal="center" vertical="center"/>
    </xf>
    <xf numFmtId="0" fontId="19" fillId="0" borderId="15" xfId="1537" applyFont="1" applyBorder="1" applyAlignment="1">
      <alignment horizontal="center" vertical="center"/>
    </xf>
    <xf numFmtId="0" fontId="19" fillId="0" borderId="14" xfId="1537" applyFont="1" applyBorder="1" applyAlignment="1">
      <alignment horizontal="justify" vertical="center"/>
    </xf>
    <xf numFmtId="4" fontId="20" fillId="0" borderId="6" xfId="1537" applyNumberFormat="1" applyFont="1" applyBorder="1" applyAlignment="1">
      <alignment horizontal="center" vertical="center"/>
    </xf>
    <xf numFmtId="4" fontId="18" fillId="11" borderId="7" xfId="1537" applyNumberFormat="1" applyFont="1" applyFill="1" applyBorder="1" applyAlignment="1">
      <alignment horizontal="center"/>
    </xf>
    <xf numFmtId="4" fontId="18" fillId="11" borderId="56" xfId="1537" applyNumberFormat="1" applyFont="1" applyFill="1" applyBorder="1" applyAlignment="1">
      <alignment horizontal="center"/>
    </xf>
    <xf numFmtId="4" fontId="18" fillId="11" borderId="9" xfId="1537" applyNumberFormat="1" applyFont="1" applyFill="1" applyBorder="1" applyAlignment="1">
      <alignment horizontal="center"/>
    </xf>
    <xf numFmtId="4" fontId="18" fillId="11" borderId="11" xfId="1537" applyNumberFormat="1" applyFont="1" applyFill="1" applyBorder="1" applyAlignment="1">
      <alignment horizontal="center"/>
    </xf>
    <xf numFmtId="4" fontId="18" fillId="11" borderId="0" xfId="1537" applyNumberFormat="1" applyFont="1" applyFill="1" applyBorder="1" applyAlignment="1">
      <alignment horizontal="center"/>
    </xf>
    <xf numFmtId="4" fontId="18" fillId="11" borderId="12" xfId="1537" applyNumberFormat="1" applyFont="1" applyFill="1" applyBorder="1" applyAlignment="1">
      <alignment horizontal="center"/>
    </xf>
    <xf numFmtId="4" fontId="23" fillId="11" borderId="11" xfId="1537" applyNumberFormat="1" applyFont="1" applyFill="1" applyBorder="1" applyAlignment="1">
      <alignment horizontal="center" vertical="top"/>
    </xf>
    <xf numFmtId="4" fontId="23" fillId="11" borderId="0" xfId="1537" applyNumberFormat="1" applyFont="1" applyFill="1" applyBorder="1" applyAlignment="1">
      <alignment horizontal="center" vertical="top"/>
    </xf>
    <xf numFmtId="4" fontId="23" fillId="11" borderId="12" xfId="1537" applyNumberFormat="1" applyFont="1" applyFill="1" applyBorder="1" applyAlignment="1">
      <alignment horizontal="center" vertical="top"/>
    </xf>
    <xf numFmtId="4" fontId="23" fillId="11" borderId="42" xfId="1537" applyNumberFormat="1" applyFont="1" applyFill="1" applyBorder="1" applyAlignment="1">
      <alignment horizontal="center" vertical="top"/>
    </xf>
    <xf numFmtId="4" fontId="23" fillId="11" borderId="40" xfId="1537" applyNumberFormat="1" applyFont="1" applyFill="1" applyBorder="1" applyAlignment="1">
      <alignment horizontal="center" vertical="top"/>
    </xf>
    <xf numFmtId="4" fontId="23" fillId="11" borderId="41" xfId="1537" applyNumberFormat="1" applyFont="1" applyFill="1" applyBorder="1" applyAlignment="1">
      <alignment horizontal="center" vertical="top"/>
    </xf>
    <xf numFmtId="0" fontId="20" fillId="0" borderId="5" xfId="1537" applyFont="1" applyBorder="1" applyAlignment="1">
      <alignment horizontal="center" vertical="center"/>
    </xf>
    <xf numFmtId="4" fontId="20" fillId="0" borderId="4" xfId="1537" applyNumberFormat="1" applyFont="1" applyBorder="1" applyAlignment="1">
      <alignment horizontal="center" vertical="center"/>
    </xf>
    <xf numFmtId="0" fontId="20" fillId="0" borderId="39" xfId="1537" applyFont="1" applyBorder="1" applyAlignment="1">
      <alignment horizontal="center" vertical="center"/>
    </xf>
    <xf numFmtId="0" fontId="23" fillId="11" borderId="42" xfId="1537" applyFont="1" applyFill="1" applyBorder="1" applyAlignment="1">
      <alignment horizontal="left" vertical="center"/>
    </xf>
    <xf numFmtId="0" fontId="23" fillId="11" borderId="40" xfId="1537" applyFont="1" applyFill="1" applyBorder="1" applyAlignment="1">
      <alignment horizontal="left" vertical="center"/>
    </xf>
    <xf numFmtId="0" fontId="23" fillId="11" borderId="41" xfId="1537" applyFont="1" applyFill="1" applyBorder="1" applyAlignment="1">
      <alignment horizontal="left" vertical="center"/>
    </xf>
    <xf numFmtId="0" fontId="19" fillId="0" borderId="24" xfId="1537" applyFont="1" applyBorder="1" applyAlignment="1">
      <alignment horizontal="justify" vertical="center"/>
    </xf>
    <xf numFmtId="0" fontId="69" fillId="0" borderId="0" xfId="0" applyFont="1" applyFill="1" applyAlignment="1">
      <alignment horizontal="left" vertical="top" wrapText="1"/>
    </xf>
    <xf numFmtId="0" fontId="68" fillId="0" borderId="0" xfId="0" applyFont="1" applyFill="1" applyAlignment="1">
      <alignment horizontal="left" vertical="top" wrapText="1"/>
    </xf>
    <xf numFmtId="0" fontId="0" fillId="0" borderId="0" xfId="0" applyFill="1"/>
    <xf numFmtId="0" fontId="72" fillId="43" borderId="0" xfId="0" applyFont="1" applyFill="1" applyAlignment="1">
      <alignment horizontal="center" wrapText="1"/>
    </xf>
    <xf numFmtId="0" fontId="0" fillId="43" borderId="0" xfId="0" applyFill="1"/>
    <xf numFmtId="4" fontId="18" fillId="0" borderId="0" xfId="1537" applyNumberFormat="1" applyFont="1" applyFill="1" applyBorder="1" applyAlignment="1">
      <alignment horizontal="center" vertical="center"/>
    </xf>
    <xf numFmtId="4" fontId="21" fillId="0" borderId="0" xfId="1537" applyNumberFormat="1" applyFont="1" applyFill="1" applyBorder="1" applyAlignment="1">
      <alignment horizontal="center" vertical="center"/>
    </xf>
    <xf numFmtId="0" fontId="73" fillId="0" borderId="0" xfId="1537" applyFont="1" applyFill="1" applyBorder="1" applyAlignment="1">
      <alignment horizontal="center" vertical="center"/>
    </xf>
    <xf numFmtId="4" fontId="21" fillId="11" borderId="0" xfId="1537" applyNumberFormat="1" applyFont="1" applyFill="1" applyBorder="1" applyAlignment="1">
      <alignment horizontal="center" vertical="center"/>
    </xf>
    <xf numFmtId="4" fontId="18" fillId="11" borderId="0" xfId="1537" applyNumberFormat="1" applyFont="1" applyFill="1" applyBorder="1" applyAlignment="1">
      <alignment horizontal="center" vertical="center"/>
    </xf>
    <xf numFmtId="0" fontId="26" fillId="0" borderId="0" xfId="1537" applyFont="1" applyBorder="1" applyAlignment="1">
      <alignment horizontal="center" vertical="center"/>
    </xf>
    <xf numFmtId="0" fontId="30" fillId="0" borderId="0" xfId="1537" applyFont="1" applyBorder="1" applyAlignment="1">
      <alignment horizontal="center" vertical="center"/>
    </xf>
    <xf numFmtId="0" fontId="30" fillId="14" borderId="4" xfId="1537" applyFont="1" applyFill="1" applyBorder="1" applyAlignment="1">
      <alignment horizontal="center" vertical="center"/>
    </xf>
    <xf numFmtId="49" fontId="28" fillId="0" borderId="0" xfId="1916" applyNumberFormat="1" applyFont="1" applyFill="1" applyBorder="1" applyAlignment="1" applyProtection="1">
      <alignment horizontal="left"/>
      <protection locked="0"/>
    </xf>
    <xf numFmtId="0" fontId="28" fillId="0" borderId="19" xfId="1916" applyFont="1" applyBorder="1" applyAlignment="1" applyProtection="1">
      <alignment horizontal="center" vertical="center"/>
    </xf>
    <xf numFmtId="49" fontId="28" fillId="17" borderId="60" xfId="1916" applyNumberFormat="1" applyFont="1" applyFill="1" applyBorder="1" applyAlignment="1" applyProtection="1">
      <alignment horizontal="left" vertical="top" wrapText="1"/>
      <protection locked="0"/>
    </xf>
    <xf numFmtId="49" fontId="28" fillId="17" borderId="16" xfId="1916" applyNumberFormat="1" applyFont="1" applyFill="1" applyBorder="1" applyAlignment="1" applyProtection="1">
      <alignment horizontal="left" vertical="top" wrapText="1"/>
      <protection locked="0"/>
    </xf>
    <xf numFmtId="49" fontId="28" fillId="17" borderId="17" xfId="1916" applyNumberFormat="1" applyFont="1" applyFill="1" applyBorder="1" applyAlignment="1" applyProtection="1">
      <alignment horizontal="left" vertical="top" wrapText="1"/>
      <protection locked="0"/>
    </xf>
    <xf numFmtId="180" fontId="28" fillId="0" borderId="59" xfId="1916" applyNumberFormat="1" applyFont="1" applyBorder="1" applyAlignment="1" applyProtection="1">
      <alignment horizontal="left"/>
      <protection locked="0"/>
    </xf>
    <xf numFmtId="0" fontId="33" fillId="0" borderId="0" xfId="1916" applyFont="1" applyBorder="1" applyAlignment="1" applyProtection="1">
      <alignment horizontal="left" vertical="center"/>
    </xf>
    <xf numFmtId="0" fontId="39" fillId="0" borderId="0" xfId="1916" applyFont="1" applyBorder="1" applyAlignment="1" applyProtection="1">
      <alignment horizontal="left" vertical="center"/>
    </xf>
    <xf numFmtId="0" fontId="50" fillId="0" borderId="31" xfId="1916" applyFont="1" applyBorder="1" applyAlignment="1" applyProtection="1">
      <alignment horizontal="center" vertical="center" wrapText="1"/>
      <protection hidden="1"/>
    </xf>
    <xf numFmtId="0" fontId="28" fillId="0" borderId="31" xfId="1916" applyFont="1" applyBorder="1" applyAlignment="1" applyProtection="1">
      <alignment horizontal="left" vertical="center" wrapText="1"/>
    </xf>
    <xf numFmtId="0" fontId="43" fillId="0" borderId="0" xfId="1916" applyFont="1" applyBorder="1" applyAlignment="1" applyProtection="1">
      <alignment horizontal="left" vertical="center" wrapText="1"/>
    </xf>
    <xf numFmtId="2" fontId="44" fillId="0" borderId="19" xfId="1916" applyNumberFormat="1" applyFont="1" applyFill="1" applyBorder="1" applyAlignment="1" applyProtection="1">
      <alignment horizontal="center" vertical="center"/>
      <protection hidden="1"/>
    </xf>
    <xf numFmtId="0" fontId="46" fillId="0" borderId="0" xfId="1916" applyFont="1" applyAlignment="1" applyProtection="1">
      <alignment horizontal="left" vertical="center" indent="1"/>
    </xf>
    <xf numFmtId="0" fontId="28" fillId="0" borderId="0" xfId="1916" applyFont="1" applyBorder="1" applyAlignment="1" applyProtection="1">
      <alignment horizontal="center" vertical="center"/>
    </xf>
    <xf numFmtId="0" fontId="47" fillId="0" borderId="0" xfId="1917" applyFont="1" applyBorder="1" applyAlignment="1" applyProtection="1">
      <alignment horizontal="right" vertical="center"/>
      <protection hidden="1"/>
    </xf>
    <xf numFmtId="0" fontId="48" fillId="0" borderId="0" xfId="1917" applyFont="1" applyBorder="1" applyAlignment="1" applyProtection="1">
      <alignment horizontal="center"/>
      <protection hidden="1"/>
    </xf>
    <xf numFmtId="0" fontId="47" fillId="0" borderId="0" xfId="1917" quotePrefix="1" applyFont="1" applyBorder="1" applyAlignment="1" applyProtection="1">
      <alignment horizontal="left" vertical="center"/>
      <protection hidden="1"/>
    </xf>
    <xf numFmtId="0" fontId="47" fillId="0" borderId="0" xfId="1917" applyFont="1" applyBorder="1" applyAlignment="1" applyProtection="1">
      <alignment horizontal="left" vertical="center"/>
      <protection hidden="1"/>
    </xf>
    <xf numFmtId="0" fontId="47" fillId="0" borderId="0" xfId="1917" applyFont="1" applyBorder="1" applyAlignment="1" applyProtection="1">
      <alignment horizontal="center" vertical="top"/>
      <protection hidden="1"/>
    </xf>
    <xf numFmtId="0" fontId="40" fillId="0" borderId="0" xfId="1916" applyFont="1" applyAlignment="1" applyProtection="1">
      <alignment horizontal="center" vertical="top" wrapText="1"/>
    </xf>
    <xf numFmtId="0" fontId="28" fillId="0" borderId="31" xfId="1916" applyFont="1" applyBorder="1" applyAlignment="1" applyProtection="1">
      <alignment horizontal="left" vertical="center"/>
    </xf>
    <xf numFmtId="0" fontId="37" fillId="0" borderId="31" xfId="1916" applyFont="1" applyFill="1" applyBorder="1" applyAlignment="1" applyProtection="1">
      <alignment horizontal="left"/>
    </xf>
    <xf numFmtId="10" fontId="37" fillId="17" borderId="31" xfId="1916" applyNumberFormat="1" applyFont="1" applyFill="1" applyBorder="1" applyAlignment="1" applyProtection="1">
      <alignment horizontal="center"/>
      <protection locked="0"/>
    </xf>
    <xf numFmtId="0" fontId="39" fillId="0" borderId="31" xfId="1916" applyFont="1" applyBorder="1" applyAlignment="1" applyProtection="1">
      <alignment horizontal="center" vertical="center"/>
    </xf>
    <xf numFmtId="4" fontId="39" fillId="0" borderId="31" xfId="1916" applyNumberFormat="1" applyFont="1" applyFill="1" applyBorder="1" applyAlignment="1" applyProtection="1">
      <alignment horizontal="center" vertical="center" wrapText="1"/>
    </xf>
    <xf numFmtId="0" fontId="39" fillId="0" borderId="31" xfId="1916" applyFont="1" applyFill="1" applyBorder="1" applyAlignment="1" applyProtection="1">
      <alignment horizontal="center" vertical="center"/>
    </xf>
    <xf numFmtId="0" fontId="33" fillId="0" borderId="31" xfId="1916" applyFont="1" applyFill="1" applyBorder="1" applyAlignment="1" applyProtection="1">
      <alignment horizontal="center" vertical="center"/>
    </xf>
    <xf numFmtId="0" fontId="33" fillId="0" borderId="29" xfId="1918" applyFont="1" applyBorder="1" applyAlignment="1" applyProtection="1">
      <alignment horizontal="left" vertical="top"/>
    </xf>
    <xf numFmtId="0" fontId="33" fillId="0" borderId="0" xfId="1918" applyFont="1" applyBorder="1" applyAlignment="1" applyProtection="1">
      <alignment horizontal="left" vertical="top"/>
    </xf>
    <xf numFmtId="0" fontId="33" fillId="0" borderId="30" xfId="1918" applyFont="1" applyBorder="1" applyAlignment="1" applyProtection="1">
      <alignment horizontal="left" vertical="top"/>
    </xf>
    <xf numFmtId="179" fontId="37" fillId="17" borderId="32" xfId="1919" applyFont="1" applyFill="1" applyBorder="1" applyAlignment="1" applyProtection="1">
      <alignment horizontal="left"/>
      <protection locked="0"/>
    </xf>
    <xf numFmtId="179" fontId="37" fillId="17" borderId="59" xfId="1919" applyFont="1" applyFill="1" applyBorder="1" applyAlignment="1" applyProtection="1">
      <alignment horizontal="left"/>
      <protection locked="0"/>
    </xf>
    <xf numFmtId="10" fontId="37" fillId="17" borderId="32" xfId="1916" applyNumberFormat="1" applyFont="1" applyFill="1" applyBorder="1" applyAlignment="1" applyProtection="1">
      <alignment horizontal="center"/>
      <protection locked="0"/>
    </xf>
    <xf numFmtId="10" fontId="37" fillId="17" borderId="61" xfId="1916" applyNumberFormat="1" applyFont="1" applyFill="1" applyBorder="1" applyAlignment="1" applyProtection="1">
      <alignment horizontal="center"/>
      <protection locked="0"/>
    </xf>
    <xf numFmtId="0" fontId="37" fillId="0" borderId="31" xfId="1916" applyFont="1" applyFill="1" applyBorder="1" applyAlignment="1" applyProtection="1">
      <alignment horizontal="left" wrapText="1"/>
    </xf>
    <xf numFmtId="0" fontId="37" fillId="17" borderId="33" xfId="1919" applyNumberFormat="1" applyFont="1" applyFill="1" applyBorder="1" applyAlignment="1" applyProtection="1">
      <alignment horizontal="left" wrapText="1"/>
      <protection locked="0"/>
    </xf>
    <xf numFmtId="0" fontId="28" fillId="17" borderId="32" xfId="1916" applyFont="1" applyFill="1" applyBorder="1" applyAlignment="1" applyProtection="1">
      <alignment horizontal="left" vertical="top" wrapText="1"/>
      <protection locked="0"/>
    </xf>
    <xf numFmtId="0" fontId="28" fillId="17" borderId="61" xfId="1916" applyFont="1" applyFill="1" applyBorder="1" applyAlignment="1" applyProtection="1">
      <alignment horizontal="left" vertical="top" wrapText="1"/>
      <protection locked="0"/>
    </xf>
    <xf numFmtId="49" fontId="28" fillId="17" borderId="32" xfId="1916" applyNumberFormat="1" applyFont="1" applyFill="1" applyBorder="1" applyAlignment="1" applyProtection="1">
      <alignment horizontal="left" vertical="top" wrapText="1"/>
      <protection locked="0"/>
    </xf>
    <xf numFmtId="0" fontId="28" fillId="17" borderId="59" xfId="1916" applyNumberFormat="1" applyFont="1" applyFill="1" applyBorder="1" applyAlignment="1" applyProtection="1">
      <alignment horizontal="left" vertical="top" wrapText="1"/>
      <protection locked="0"/>
    </xf>
    <xf numFmtId="0" fontId="28" fillId="17" borderId="61" xfId="1916" applyNumberFormat="1" applyFont="1" applyFill="1" applyBorder="1" applyAlignment="1" applyProtection="1">
      <alignment horizontal="left" vertical="top" wrapText="1"/>
      <protection locked="0"/>
    </xf>
    <xf numFmtId="0" fontId="69" fillId="40" borderId="0" xfId="1961" applyFont="1" applyFill="1" applyAlignment="1">
      <alignment horizontal="right" vertical="top" wrapText="1"/>
    </xf>
    <xf numFmtId="0" fontId="69" fillId="40" borderId="0" xfId="1961" applyFont="1" applyFill="1" applyAlignment="1">
      <alignment horizontal="left" vertical="top" wrapText="1"/>
    </xf>
    <xf numFmtId="4" fontId="69" fillId="40" borderId="0" xfId="1961" applyNumberFormat="1" applyFont="1" applyFill="1" applyAlignment="1">
      <alignment horizontal="right" vertical="top" wrapText="1"/>
    </xf>
    <xf numFmtId="0" fontId="68" fillId="40" borderId="0" xfId="1961" applyFont="1" applyFill="1" applyAlignment="1">
      <alignment horizontal="center" vertical="top" wrapText="1"/>
    </xf>
    <xf numFmtId="0" fontId="67" fillId="0" borderId="0" xfId="1961"/>
    <xf numFmtId="0" fontId="72" fillId="40" borderId="0" xfId="1961" applyFont="1" applyFill="1" applyAlignment="1">
      <alignment horizontal="center" wrapText="1"/>
    </xf>
    <xf numFmtId="0" fontId="72" fillId="40" borderId="0" xfId="1961" applyFont="1" applyFill="1" applyAlignment="1">
      <alignment horizontal="left" vertical="top" wrapText="1"/>
    </xf>
  </cellXfs>
  <cellStyles count="1962">
    <cellStyle name="20% - Accent1" xfId="1920"/>
    <cellStyle name="20% - Accent2" xfId="1921"/>
    <cellStyle name="20% - Accent3" xfId="1922"/>
    <cellStyle name="20% - Accent4" xfId="1923"/>
    <cellStyle name="20% - Accent5" xfId="1924"/>
    <cellStyle name="20% - Accent6" xfId="1925"/>
    <cellStyle name="20% - Ênfase1 2" xfId="1"/>
    <cellStyle name="20% - Ênfase2 2" xfId="2"/>
    <cellStyle name="20% - Ênfase3 2" xfId="3"/>
    <cellStyle name="20% - Ênfase4 2" xfId="4"/>
    <cellStyle name="20% - Ênfase5 2" xfId="5"/>
    <cellStyle name="20% - Ênfase6 2" xfId="6"/>
    <cellStyle name="40% - Accent1" xfId="1926"/>
    <cellStyle name="40% - Accent2" xfId="1927"/>
    <cellStyle name="40% - Accent3" xfId="1928"/>
    <cellStyle name="40% - Accent4" xfId="1929"/>
    <cellStyle name="40% - Accent5" xfId="1930"/>
    <cellStyle name="40% - Accent6" xfId="1931"/>
    <cellStyle name="40% - Ênfase1 2" xfId="7"/>
    <cellStyle name="40% - Ênfase2 2" xfId="8"/>
    <cellStyle name="40% - Ênfase3 2" xfId="9"/>
    <cellStyle name="40% - Ênfase4 2" xfId="10"/>
    <cellStyle name="40% - Ênfase5 2" xfId="11"/>
    <cellStyle name="40% - Ênfase6 2" xfId="12"/>
    <cellStyle name="60% - Accent1" xfId="1932"/>
    <cellStyle name="60% - Accent2" xfId="1933"/>
    <cellStyle name="60% - Accent3" xfId="1934"/>
    <cellStyle name="60% - Accent4" xfId="1935"/>
    <cellStyle name="60% - Accent5" xfId="1936"/>
    <cellStyle name="60% - Accent6" xfId="1937"/>
    <cellStyle name="60% - Ênfase1 2" xfId="13"/>
    <cellStyle name="60% - Ênfase2 2" xfId="14"/>
    <cellStyle name="60% - Ênfase3 2" xfId="15"/>
    <cellStyle name="60% - Ênfase4 2" xfId="16"/>
    <cellStyle name="60% - Ênfase5 2" xfId="17"/>
    <cellStyle name="60% - Ênfase6 2" xfId="18"/>
    <cellStyle name="Accent1" xfId="1938"/>
    <cellStyle name="Accent2" xfId="1939"/>
    <cellStyle name="Accent3" xfId="1940"/>
    <cellStyle name="Accent4" xfId="1941"/>
    <cellStyle name="Accent5" xfId="1942"/>
    <cellStyle name="Accent6" xfId="1943"/>
    <cellStyle name="Bad" xfId="1944"/>
    <cellStyle name="Bom 2" xfId="19"/>
    <cellStyle name="Cabeçalho 1" xfId="20"/>
    <cellStyle name="Cabeçalho 2" xfId="21"/>
    <cellStyle name="Calculation" xfId="1945"/>
    <cellStyle name="Cálculo 2" xfId="29"/>
    <cellStyle name="Célula de Verificação 2" xfId="30"/>
    <cellStyle name="Célula Vinculada 2" xfId="31"/>
    <cellStyle name="Check Cell" xfId="1946"/>
    <cellStyle name="Comma" xfId="22"/>
    <cellStyle name="Comma 2" xfId="23"/>
    <cellStyle name="Comma0" xfId="24"/>
    <cellStyle name="Currency" xfId="25"/>
    <cellStyle name="Currency 2" xfId="26"/>
    <cellStyle name="Currency0" xfId="27"/>
    <cellStyle name="Currency0 2" xfId="28"/>
    <cellStyle name="Data" xfId="32"/>
    <cellStyle name="Data 2" xfId="33"/>
    <cellStyle name="Date" xfId="34"/>
    <cellStyle name="Date 2" xfId="35"/>
    <cellStyle name="Ênfase1 2" xfId="1910"/>
    <cellStyle name="Ênfase2 2" xfId="1911"/>
    <cellStyle name="Ênfase3 2" xfId="1912"/>
    <cellStyle name="Ênfase4 2" xfId="1913"/>
    <cellStyle name="Ênfase5 2" xfId="1914"/>
    <cellStyle name="Ênfase6 2" xfId="1915"/>
    <cellStyle name="Entrada 2" xfId="36"/>
    <cellStyle name="Euro" xfId="37"/>
    <cellStyle name="Excel Built-in Normal" xfId="1947"/>
    <cellStyle name="Explanatory Text" xfId="1948"/>
    <cellStyle name="Fixed" xfId="38"/>
    <cellStyle name="Fixed 2" xfId="39"/>
    <cellStyle name="Fixo" xfId="40"/>
    <cellStyle name="Fixo 2" xfId="41"/>
    <cellStyle name="Good" xfId="1949"/>
    <cellStyle name="Heading 1" xfId="1950"/>
    <cellStyle name="Heading 1 1" xfId="42"/>
    <cellStyle name="Heading 2" xfId="1951"/>
    <cellStyle name="Heading 2 2" xfId="43"/>
    <cellStyle name="Heading 3" xfId="1952"/>
    <cellStyle name="Heading 4" xfId="1953"/>
    <cellStyle name="Incorreto 2" xfId="44"/>
    <cellStyle name="Indefinido" xfId="45"/>
    <cellStyle name="Input" xfId="1954"/>
    <cellStyle name="Linked Cell" xfId="1955"/>
    <cellStyle name="Moeda 10" xfId="46"/>
    <cellStyle name="Moeda 10 2" xfId="47"/>
    <cellStyle name="Moeda 11" xfId="48"/>
    <cellStyle name="Moeda 11 2" xfId="49"/>
    <cellStyle name="Moeda 12" xfId="50"/>
    <cellStyle name="Moeda 12 2" xfId="51"/>
    <cellStyle name="Moeda 13" xfId="52"/>
    <cellStyle name="Moeda 13 2" xfId="53"/>
    <cellStyle name="Moeda 13 2 2" xfId="54"/>
    <cellStyle name="Moeda 13 2 2 2" xfId="55"/>
    <cellStyle name="Moeda 13 2 2 2 2" xfId="56"/>
    <cellStyle name="Moeda 13 2 2 3" xfId="57"/>
    <cellStyle name="Moeda 13 2 2 3 2" xfId="58"/>
    <cellStyle name="Moeda 13 2 2 4" xfId="59"/>
    <cellStyle name="Moeda 13 2 3" xfId="60"/>
    <cellStyle name="Moeda 13 2 3 2" xfId="61"/>
    <cellStyle name="Moeda 13 2 4" xfId="62"/>
    <cellStyle name="Moeda 13 2 4 2" xfId="63"/>
    <cellStyle name="Moeda 13 2 5" xfId="64"/>
    <cellStyle name="Moeda 13 3" xfId="65"/>
    <cellStyle name="Moeda 13 3 2" xfId="66"/>
    <cellStyle name="Moeda 13 3 2 2" xfId="67"/>
    <cellStyle name="Moeda 13 3 3" xfId="68"/>
    <cellStyle name="Moeda 13 3 3 2" xfId="69"/>
    <cellStyle name="Moeda 13 3 4" xfId="70"/>
    <cellStyle name="Moeda 13 4" xfId="71"/>
    <cellStyle name="Moeda 13 4 2" xfId="72"/>
    <cellStyle name="Moeda 13 5" xfId="73"/>
    <cellStyle name="Moeda 13 5 2" xfId="74"/>
    <cellStyle name="Moeda 13 6" xfId="75"/>
    <cellStyle name="Moeda 14" xfId="76"/>
    <cellStyle name="Moeda 14 2" xfId="77"/>
    <cellStyle name="Moeda 14 2 2" xfId="78"/>
    <cellStyle name="Moeda 14 2 2 2" xfId="79"/>
    <cellStyle name="Moeda 14 2 3" xfId="80"/>
    <cellStyle name="Moeda 14 2 3 2" xfId="81"/>
    <cellStyle name="Moeda 14 2 4" xfId="82"/>
    <cellStyle name="Moeda 14 3" xfId="83"/>
    <cellStyle name="Moeda 14 3 2" xfId="84"/>
    <cellStyle name="Moeda 14 4" xfId="85"/>
    <cellStyle name="Moeda 14 4 2" xfId="86"/>
    <cellStyle name="Moeda 14 5" xfId="87"/>
    <cellStyle name="Moeda 15" xfId="88"/>
    <cellStyle name="Moeda 15 2" xfId="89"/>
    <cellStyle name="Moeda 15 2 2" xfId="90"/>
    <cellStyle name="Moeda 15 2 2 2" xfId="91"/>
    <cellStyle name="Moeda 15 2 3" xfId="92"/>
    <cellStyle name="Moeda 15 2 3 2" xfId="93"/>
    <cellStyle name="Moeda 15 2 4" xfId="94"/>
    <cellStyle name="Moeda 15 3" xfId="95"/>
    <cellStyle name="Moeda 15 3 2" xfId="96"/>
    <cellStyle name="Moeda 15 4" xfId="97"/>
    <cellStyle name="Moeda 15 4 2" xfId="98"/>
    <cellStyle name="Moeda 15 5" xfId="99"/>
    <cellStyle name="Moeda 2" xfId="100"/>
    <cellStyle name="Moeda 2 2" xfId="101"/>
    <cellStyle name="Moeda 2 3" xfId="102"/>
    <cellStyle name="Moeda 2 3 2" xfId="103"/>
    <cellStyle name="Moeda 3" xfId="104"/>
    <cellStyle name="Moeda 3 2" xfId="105"/>
    <cellStyle name="Moeda 4" xfId="106"/>
    <cellStyle name="Moeda 4 2" xfId="107"/>
    <cellStyle name="Moeda 5" xfId="108"/>
    <cellStyle name="Moeda 5 2" xfId="109"/>
    <cellStyle name="Moeda 6" xfId="110"/>
    <cellStyle name="Moeda 6 2" xfId="111"/>
    <cellStyle name="Moeda 7" xfId="112"/>
    <cellStyle name="Moeda 7 2" xfId="113"/>
    <cellStyle name="Moeda 8" xfId="114"/>
    <cellStyle name="Moeda 8 2" xfId="115"/>
    <cellStyle name="Moeda 9" xfId="116"/>
    <cellStyle name="Moeda 9 2" xfId="117"/>
    <cellStyle name="Moeda_Composicao BDI v2.1" xfId="1919"/>
    <cellStyle name="Moeda0" xfId="118"/>
    <cellStyle name="Moeda0 2" xfId="119"/>
    <cellStyle name="mpenho" xfId="120"/>
    <cellStyle name="mpenho 2" xfId="121"/>
    <cellStyle name="Neutra 2" xfId="122"/>
    <cellStyle name="Neutral" xfId="1956"/>
    <cellStyle name="Normal" xfId="0" builtinId="0"/>
    <cellStyle name="Normal 10" xfId="123"/>
    <cellStyle name="Normal 10 2" xfId="124"/>
    <cellStyle name="Normal 10 2 2" xfId="125"/>
    <cellStyle name="Normal 10 2 2 2" xfId="126"/>
    <cellStyle name="Normal 10 2 2 2 2" xfId="127"/>
    <cellStyle name="Normal 10 2 2 2 2 2" xfId="128"/>
    <cellStyle name="Normal 10 2 2 2 2 2 2" xfId="129"/>
    <cellStyle name="Normal 10 2 2 2 2 2 2 2" xfId="130"/>
    <cellStyle name="Normal 10 2 2 2 2 2 3" xfId="131"/>
    <cellStyle name="Normal 10 2 2 2 2 2 3 2" xfId="132"/>
    <cellStyle name="Normal 10 2 2 2 2 2 4" xfId="133"/>
    <cellStyle name="Normal 10 2 2 2 2 3" xfId="134"/>
    <cellStyle name="Normal 10 2 2 2 2 3 2" xfId="135"/>
    <cellStyle name="Normal 10 2 2 2 2 4" xfId="136"/>
    <cellStyle name="Normal 10 2 2 2 2 4 2" xfId="137"/>
    <cellStyle name="Normal 10 2 2 2 2 5" xfId="138"/>
    <cellStyle name="Normal 10 2 2 2 3" xfId="139"/>
    <cellStyle name="Normal 10 2 2 2 3 2" xfId="140"/>
    <cellStyle name="Normal 10 2 2 2 3 2 2" xfId="141"/>
    <cellStyle name="Normal 10 2 2 2 3 3" xfId="142"/>
    <cellStyle name="Normal 10 2 2 2 3 3 2" xfId="143"/>
    <cellStyle name="Normal 10 2 2 2 3 4" xfId="144"/>
    <cellStyle name="Normal 10 2 2 2 4" xfId="145"/>
    <cellStyle name="Normal 10 2 2 2 4 2" xfId="146"/>
    <cellStyle name="Normal 10 2 2 2 5" xfId="147"/>
    <cellStyle name="Normal 10 2 2 2 5 2" xfId="148"/>
    <cellStyle name="Normal 10 2 2 2 6" xfId="149"/>
    <cellStyle name="Normal 10 2 2 3" xfId="150"/>
    <cellStyle name="Normal 10 2 2 3 2" xfId="151"/>
    <cellStyle name="Normal 10 2 2 3 2 2" xfId="152"/>
    <cellStyle name="Normal 10 2 2 3 2 2 2" xfId="153"/>
    <cellStyle name="Normal 10 2 2 3 2 3" xfId="154"/>
    <cellStyle name="Normal 10 2 2 3 2 3 2" xfId="155"/>
    <cellStyle name="Normal 10 2 2 3 2 4" xfId="156"/>
    <cellStyle name="Normal 10 2 2 3 3" xfId="157"/>
    <cellStyle name="Normal 10 2 2 3 3 2" xfId="158"/>
    <cellStyle name="Normal 10 2 2 3 4" xfId="159"/>
    <cellStyle name="Normal 10 2 2 3 4 2" xfId="160"/>
    <cellStyle name="Normal 10 2 2 3 5" xfId="161"/>
    <cellStyle name="Normal 10 2 2 4" xfId="162"/>
    <cellStyle name="Normal 10 2 2 4 2" xfId="163"/>
    <cellStyle name="Normal 10 2 2 4 2 2" xfId="164"/>
    <cellStyle name="Normal 10 2 2 4 3" xfId="165"/>
    <cellStyle name="Normal 10 2 2 4 3 2" xfId="166"/>
    <cellStyle name="Normal 10 2 2 4 4" xfId="167"/>
    <cellStyle name="Normal 10 2 2 5" xfId="168"/>
    <cellStyle name="Normal 10 2 2 5 2" xfId="169"/>
    <cellStyle name="Normal 10 2 2 5 2 2" xfId="170"/>
    <cellStyle name="Normal 10 2 2 5 3" xfId="171"/>
    <cellStyle name="Normal 10 2 2 6" xfId="172"/>
    <cellStyle name="Normal 10 2 2 6 2" xfId="173"/>
    <cellStyle name="Normal 10 2 2 7" xfId="174"/>
    <cellStyle name="Normal 10 2 2 7 2" xfId="175"/>
    <cellStyle name="Normal 10 2 2 8" xfId="176"/>
    <cellStyle name="Normal 10 3" xfId="177"/>
    <cellStyle name="Normal 10 3 2" xfId="178"/>
    <cellStyle name="Normal 10 3 2 2" xfId="179"/>
    <cellStyle name="Normal 10 3 2 2 2" xfId="180"/>
    <cellStyle name="Normal 10 3 2 2 2 2" xfId="181"/>
    <cellStyle name="Normal 10 3 2 2 2 2 2" xfId="182"/>
    <cellStyle name="Normal 10 3 2 2 2 3" xfId="183"/>
    <cellStyle name="Normal 10 3 2 2 2 3 2" xfId="184"/>
    <cellStyle name="Normal 10 3 2 2 2 4" xfId="185"/>
    <cellStyle name="Normal 10 3 2 2 3" xfId="186"/>
    <cellStyle name="Normal 10 3 2 2 3 2" xfId="187"/>
    <cellStyle name="Normal 10 3 2 2 4" xfId="188"/>
    <cellStyle name="Normal 10 3 2 2 4 2" xfId="189"/>
    <cellStyle name="Normal 10 3 2 2 5" xfId="190"/>
    <cellStyle name="Normal 10 3 2 3" xfId="191"/>
    <cellStyle name="Normal 10 3 2 3 2" xfId="192"/>
    <cellStyle name="Normal 10 3 2 3 2 2" xfId="193"/>
    <cellStyle name="Normal 10 3 2 3 3" xfId="194"/>
    <cellStyle name="Normal 10 3 2 3 3 2" xfId="195"/>
    <cellStyle name="Normal 10 3 2 3 4" xfId="196"/>
    <cellStyle name="Normal 10 3 2 4" xfId="197"/>
    <cellStyle name="Normal 10 3 2 4 2" xfId="198"/>
    <cellStyle name="Normal 10 3 2 5" xfId="199"/>
    <cellStyle name="Normal 10 3 2 5 2" xfId="200"/>
    <cellStyle name="Normal 10 3 2 6" xfId="201"/>
    <cellStyle name="Normal 10 3 3" xfId="202"/>
    <cellStyle name="Normal 10 3 3 2" xfId="203"/>
    <cellStyle name="Normal 10 3 3 2 2" xfId="204"/>
    <cellStyle name="Normal 10 3 3 2 2 2" xfId="205"/>
    <cellStyle name="Normal 10 3 3 2 3" xfId="206"/>
    <cellStyle name="Normal 10 3 3 2 3 2" xfId="207"/>
    <cellStyle name="Normal 10 3 3 2 4" xfId="208"/>
    <cellStyle name="Normal 10 3 3 3" xfId="209"/>
    <cellStyle name="Normal 10 3 3 3 2" xfId="210"/>
    <cellStyle name="Normal 10 3 3 4" xfId="211"/>
    <cellStyle name="Normal 10 3 3 4 2" xfId="212"/>
    <cellStyle name="Normal 10 3 3 5" xfId="213"/>
    <cellStyle name="Normal 10 3 4" xfId="214"/>
    <cellStyle name="Normal 10 3 4 2" xfId="215"/>
    <cellStyle name="Normal 10 3 4 2 2" xfId="216"/>
    <cellStyle name="Normal 10 3 4 3" xfId="217"/>
    <cellStyle name="Normal 10 3 4 3 2" xfId="218"/>
    <cellStyle name="Normal 10 3 4 4" xfId="219"/>
    <cellStyle name="Normal 10 3 5" xfId="220"/>
    <cellStyle name="Normal 10 3 5 2" xfId="221"/>
    <cellStyle name="Normal 10 3 6" xfId="222"/>
    <cellStyle name="Normal 10 3 6 2" xfId="223"/>
    <cellStyle name="Normal 10 3 7" xfId="224"/>
    <cellStyle name="Normal 10 4" xfId="225"/>
    <cellStyle name="Normal 10 4 2" xfId="226"/>
    <cellStyle name="Normal 10 4 2 2" xfId="227"/>
    <cellStyle name="Normal 10 4 2 2 2" xfId="228"/>
    <cellStyle name="Normal 10 4 2 2 2 2" xfId="229"/>
    <cellStyle name="Normal 10 4 2 2 2 2 2" xfId="230"/>
    <cellStyle name="Normal 10 4 2 2 2 3" xfId="231"/>
    <cellStyle name="Normal 10 4 2 2 2 3 2" xfId="232"/>
    <cellStyle name="Normal 10 4 2 2 2 4" xfId="233"/>
    <cellStyle name="Normal 10 4 2 2 3" xfId="234"/>
    <cellStyle name="Normal 10 4 2 2 3 2" xfId="235"/>
    <cellStyle name="Normal 10 4 2 2 4" xfId="236"/>
    <cellStyle name="Normal 10 4 2 2 4 2" xfId="237"/>
    <cellStyle name="Normal 10 4 2 2 5" xfId="238"/>
    <cellStyle name="Normal 10 4 2 3" xfId="239"/>
    <cellStyle name="Normal 10 4 2 3 2" xfId="240"/>
    <cellStyle name="Normal 10 4 2 3 2 2" xfId="241"/>
    <cellStyle name="Normal 10 4 2 3 3" xfId="242"/>
    <cellStyle name="Normal 10 4 2 3 3 2" xfId="243"/>
    <cellStyle name="Normal 10 4 2 3 4" xfId="244"/>
    <cellStyle name="Normal 10 4 2 4" xfId="245"/>
    <cellStyle name="Normal 10 4 2 4 2" xfId="246"/>
    <cellStyle name="Normal 10 4 2 5" xfId="247"/>
    <cellStyle name="Normal 10 4 2 5 2" xfId="248"/>
    <cellStyle name="Normal 10 4 2 6" xfId="249"/>
    <cellStyle name="Normal 10 4 3" xfId="250"/>
    <cellStyle name="Normal 10 4 3 2" xfId="251"/>
    <cellStyle name="Normal 10 4 3 2 2" xfId="252"/>
    <cellStyle name="Normal 10 4 3 2 2 2" xfId="253"/>
    <cellStyle name="Normal 10 4 3 2 3" xfId="254"/>
    <cellStyle name="Normal 10 4 3 2 3 2" xfId="255"/>
    <cellStyle name="Normal 10 4 3 2 4" xfId="256"/>
    <cellStyle name="Normal 10 4 3 3" xfId="257"/>
    <cellStyle name="Normal 10 4 3 3 2" xfId="258"/>
    <cellStyle name="Normal 10 4 3 4" xfId="259"/>
    <cellStyle name="Normal 10 4 3 4 2" xfId="260"/>
    <cellStyle name="Normal 10 4 3 5" xfId="261"/>
    <cellStyle name="Normal 10 4 4" xfId="262"/>
    <cellStyle name="Normal 10 4 4 2" xfId="263"/>
    <cellStyle name="Normal 10 4 4 2 2" xfId="264"/>
    <cellStyle name="Normal 10 4 4 3" xfId="265"/>
    <cellStyle name="Normal 10 4 4 3 2" xfId="266"/>
    <cellStyle name="Normal 10 4 4 4" xfId="267"/>
    <cellStyle name="Normal 10 4 5" xfId="268"/>
    <cellStyle name="Normal 10 4 5 2" xfId="269"/>
    <cellStyle name="Normal 10 4 6" xfId="270"/>
    <cellStyle name="Normal 10 4 6 2" xfId="271"/>
    <cellStyle name="Normal 10 4 7" xfId="272"/>
    <cellStyle name="Normal 11" xfId="273"/>
    <cellStyle name="Normal 11 2" xfId="274"/>
    <cellStyle name="Normal 11 2 2" xfId="275"/>
    <cellStyle name="Normal 11 2 2 2" xfId="276"/>
    <cellStyle name="Normal 11 2 2 2 2" xfId="277"/>
    <cellStyle name="Normal 11 2 2 2 2 2" xfId="278"/>
    <cellStyle name="Normal 11 2 2 2 2 2 2" xfId="279"/>
    <cellStyle name="Normal 11 2 2 2 2 2 2 2" xfId="280"/>
    <cellStyle name="Normal 11 2 2 2 2 2 3" xfId="281"/>
    <cellStyle name="Normal 11 2 2 2 2 2 3 2" xfId="282"/>
    <cellStyle name="Normal 11 2 2 2 2 2 4" xfId="283"/>
    <cellStyle name="Normal 11 2 2 2 2 3" xfId="284"/>
    <cellStyle name="Normal 11 2 2 2 2 3 2" xfId="285"/>
    <cellStyle name="Normal 11 2 2 2 2 4" xfId="286"/>
    <cellStyle name="Normal 11 2 2 2 2 4 2" xfId="287"/>
    <cellStyle name="Normal 11 2 2 2 2 5" xfId="288"/>
    <cellStyle name="Normal 11 2 2 2 3" xfId="289"/>
    <cellStyle name="Normal 11 2 2 2 3 2" xfId="290"/>
    <cellStyle name="Normal 11 2 2 2 3 2 2" xfId="291"/>
    <cellStyle name="Normal 11 2 2 2 3 3" xfId="292"/>
    <cellStyle name="Normal 11 2 2 2 3 3 2" xfId="293"/>
    <cellStyle name="Normal 11 2 2 2 3 4" xfId="294"/>
    <cellStyle name="Normal 11 2 2 2 4" xfId="295"/>
    <cellStyle name="Normal 11 2 2 2 4 2" xfId="296"/>
    <cellStyle name="Normal 11 2 2 2 5" xfId="297"/>
    <cellStyle name="Normal 11 2 2 2 5 2" xfId="298"/>
    <cellStyle name="Normal 11 2 2 2 6" xfId="299"/>
    <cellStyle name="Normal 11 2 2 3" xfId="300"/>
    <cellStyle name="Normal 11 2 2 3 2" xfId="301"/>
    <cellStyle name="Normal 11 2 2 3 2 2" xfId="302"/>
    <cellStyle name="Normal 11 2 2 3 2 2 2" xfId="303"/>
    <cellStyle name="Normal 11 2 2 3 2 3" xfId="304"/>
    <cellStyle name="Normal 11 2 2 3 2 3 2" xfId="305"/>
    <cellStyle name="Normal 11 2 2 3 2 4" xfId="306"/>
    <cellStyle name="Normal 11 2 2 3 3" xfId="307"/>
    <cellStyle name="Normal 11 2 2 3 3 2" xfId="308"/>
    <cellStyle name="Normal 11 2 2 3 4" xfId="309"/>
    <cellStyle name="Normal 11 2 2 3 4 2" xfId="310"/>
    <cellStyle name="Normal 11 2 2 3 5" xfId="311"/>
    <cellStyle name="Normal 11 2 2 4" xfId="312"/>
    <cellStyle name="Normal 11 2 2 4 2" xfId="313"/>
    <cellStyle name="Normal 11 2 2 4 2 2" xfId="314"/>
    <cellStyle name="Normal 11 2 2 4 3" xfId="315"/>
    <cellStyle name="Normal 11 2 2 4 3 2" xfId="316"/>
    <cellStyle name="Normal 11 2 2 4 4" xfId="317"/>
    <cellStyle name="Normal 11 2 2 5" xfId="318"/>
    <cellStyle name="Normal 11 2 2 5 2" xfId="319"/>
    <cellStyle name="Normal 11 2 2 6" xfId="320"/>
    <cellStyle name="Normal 11 2 2 6 2" xfId="321"/>
    <cellStyle name="Normal 11 2 2 7" xfId="322"/>
    <cellStyle name="Normal 11 3" xfId="323"/>
    <cellStyle name="Normal 11 3 2" xfId="324"/>
    <cellStyle name="Normal 11 3 2 2" xfId="325"/>
    <cellStyle name="Normal 11 3 2 2 2" xfId="326"/>
    <cellStyle name="Normal 11 3 2 2 2 2" xfId="327"/>
    <cellStyle name="Normal 11 3 2 2 2 2 2" xfId="328"/>
    <cellStyle name="Normal 11 3 2 2 2 3" xfId="329"/>
    <cellStyle name="Normal 11 3 2 2 2 3 2" xfId="330"/>
    <cellStyle name="Normal 11 3 2 2 2 4" xfId="331"/>
    <cellStyle name="Normal 11 3 2 2 3" xfId="332"/>
    <cellStyle name="Normal 11 3 2 2 3 2" xfId="333"/>
    <cellStyle name="Normal 11 3 2 2 4" xfId="334"/>
    <cellStyle name="Normal 11 3 2 2 4 2" xfId="335"/>
    <cellStyle name="Normal 11 3 2 2 5" xfId="336"/>
    <cellStyle name="Normal 11 3 2 3" xfId="337"/>
    <cellStyle name="Normal 11 3 2 3 2" xfId="338"/>
    <cellStyle name="Normal 11 3 2 3 2 2" xfId="339"/>
    <cellStyle name="Normal 11 3 2 3 3" xfId="340"/>
    <cellStyle name="Normal 11 3 2 3 3 2" xfId="341"/>
    <cellStyle name="Normal 11 3 2 3 4" xfId="342"/>
    <cellStyle name="Normal 11 3 2 4" xfId="343"/>
    <cellStyle name="Normal 11 3 2 4 2" xfId="344"/>
    <cellStyle name="Normal 11 3 2 5" xfId="345"/>
    <cellStyle name="Normal 11 3 2 5 2" xfId="346"/>
    <cellStyle name="Normal 11 3 2 6" xfId="347"/>
    <cellStyle name="Normal 11 3 3" xfId="348"/>
    <cellStyle name="Normal 11 3 3 2" xfId="349"/>
    <cellStyle name="Normal 11 3 3 2 2" xfId="350"/>
    <cellStyle name="Normal 11 3 3 2 2 2" xfId="351"/>
    <cellStyle name="Normal 11 3 3 2 3" xfId="352"/>
    <cellStyle name="Normal 11 3 3 2 3 2" xfId="353"/>
    <cellStyle name="Normal 11 3 3 2 4" xfId="354"/>
    <cellStyle name="Normal 11 3 3 3" xfId="355"/>
    <cellStyle name="Normal 11 3 3 3 2" xfId="356"/>
    <cellStyle name="Normal 11 3 3 4" xfId="357"/>
    <cellStyle name="Normal 11 3 3 4 2" xfId="358"/>
    <cellStyle name="Normal 11 3 3 5" xfId="359"/>
    <cellStyle name="Normal 11 3 4" xfId="360"/>
    <cellStyle name="Normal 11 3 4 2" xfId="361"/>
    <cellStyle name="Normal 11 3 4 2 2" xfId="362"/>
    <cellStyle name="Normal 11 3 4 3" xfId="363"/>
    <cellStyle name="Normal 11 3 4 3 2" xfId="364"/>
    <cellStyle name="Normal 11 3 4 4" xfId="365"/>
    <cellStyle name="Normal 11 3 5" xfId="366"/>
    <cellStyle name="Normal 11 3 5 2" xfId="367"/>
    <cellStyle name="Normal 11 3 6" xfId="368"/>
    <cellStyle name="Normal 11 3 6 2" xfId="369"/>
    <cellStyle name="Normal 11 3 7" xfId="370"/>
    <cellStyle name="Normal 11 4" xfId="371"/>
    <cellStyle name="Normal 11 4 2" xfId="372"/>
    <cellStyle name="Normal 11 4 2 2" xfId="373"/>
    <cellStyle name="Normal 11 4 2 2 2" xfId="374"/>
    <cellStyle name="Normal 11 4 2 2 2 2" xfId="375"/>
    <cellStyle name="Normal 11 4 2 2 2 2 2" xfId="376"/>
    <cellStyle name="Normal 11 4 2 2 2 3" xfId="377"/>
    <cellStyle name="Normal 11 4 2 2 2 3 2" xfId="378"/>
    <cellStyle name="Normal 11 4 2 2 2 4" xfId="379"/>
    <cellStyle name="Normal 11 4 2 2 3" xfId="380"/>
    <cellStyle name="Normal 11 4 2 2 3 2" xfId="381"/>
    <cellStyle name="Normal 11 4 2 2 4" xfId="382"/>
    <cellStyle name="Normal 11 4 2 2 4 2" xfId="383"/>
    <cellStyle name="Normal 11 4 2 2 5" xfId="384"/>
    <cellStyle name="Normal 11 4 2 3" xfId="385"/>
    <cellStyle name="Normal 11 4 2 3 2" xfId="386"/>
    <cellStyle name="Normal 11 4 2 3 2 2" xfId="387"/>
    <cellStyle name="Normal 11 4 2 3 3" xfId="388"/>
    <cellStyle name="Normal 11 4 2 3 3 2" xfId="389"/>
    <cellStyle name="Normal 11 4 2 3 4" xfId="390"/>
    <cellStyle name="Normal 11 4 2 4" xfId="391"/>
    <cellStyle name="Normal 11 4 2 4 2" xfId="392"/>
    <cellStyle name="Normal 11 4 2 5" xfId="393"/>
    <cellStyle name="Normal 11 4 2 5 2" xfId="394"/>
    <cellStyle name="Normal 11 4 2 6" xfId="395"/>
    <cellStyle name="Normal 11 4 3" xfId="396"/>
    <cellStyle name="Normal 11 4 3 2" xfId="397"/>
    <cellStyle name="Normal 11 4 3 2 2" xfId="398"/>
    <cellStyle name="Normal 11 4 3 2 2 2" xfId="399"/>
    <cellStyle name="Normal 11 4 3 2 3" xfId="400"/>
    <cellStyle name="Normal 11 4 3 2 3 2" xfId="401"/>
    <cellStyle name="Normal 11 4 3 2 4" xfId="402"/>
    <cellStyle name="Normal 11 4 3 3" xfId="403"/>
    <cellStyle name="Normal 11 4 3 3 2" xfId="404"/>
    <cellStyle name="Normal 11 4 3 4" xfId="405"/>
    <cellStyle name="Normal 11 4 3 4 2" xfId="406"/>
    <cellStyle name="Normal 11 4 3 5" xfId="407"/>
    <cellStyle name="Normal 11 4 4" xfId="408"/>
    <cellStyle name="Normal 11 4 4 2" xfId="409"/>
    <cellStyle name="Normal 11 4 4 2 2" xfId="410"/>
    <cellStyle name="Normal 11 4 4 3" xfId="411"/>
    <cellStyle name="Normal 11 4 4 3 2" xfId="412"/>
    <cellStyle name="Normal 11 4 4 4" xfId="413"/>
    <cellStyle name="Normal 11 4 5" xfId="414"/>
    <cellStyle name="Normal 11 4 5 2" xfId="415"/>
    <cellStyle name="Normal 11 4 6" xfId="416"/>
    <cellStyle name="Normal 11 4 6 2" xfId="417"/>
    <cellStyle name="Normal 11 4 7" xfId="418"/>
    <cellStyle name="Normal 12" xfId="419"/>
    <cellStyle name="Normal 12 2" xfId="420"/>
    <cellStyle name="Normal 12 2 2" xfId="421"/>
    <cellStyle name="Normal 12 2 2 2" xfId="422"/>
    <cellStyle name="Normal 12 2 2 2 2" xfId="423"/>
    <cellStyle name="Normal 12 2 2 2 2 2" xfId="424"/>
    <cellStyle name="Normal 12 2 2 2 2 2 2" xfId="425"/>
    <cellStyle name="Normal 12 2 2 2 2 3" xfId="426"/>
    <cellStyle name="Normal 12 2 2 2 2 3 2" xfId="427"/>
    <cellStyle name="Normal 12 2 2 2 2 4" xfId="428"/>
    <cellStyle name="Normal 12 2 2 2 3" xfId="429"/>
    <cellStyle name="Normal 12 2 2 2 3 2" xfId="430"/>
    <cellStyle name="Normal 12 2 2 2 4" xfId="431"/>
    <cellStyle name="Normal 12 2 2 2 4 2" xfId="432"/>
    <cellStyle name="Normal 12 2 2 2 5" xfId="433"/>
    <cellStyle name="Normal 12 2 2 3" xfId="434"/>
    <cellStyle name="Normal 12 2 2 3 2" xfId="435"/>
    <cellStyle name="Normal 12 2 2 3 2 2" xfId="436"/>
    <cellStyle name="Normal 12 2 2 3 3" xfId="437"/>
    <cellStyle name="Normal 12 2 2 3 3 2" xfId="438"/>
    <cellStyle name="Normal 12 2 2 3 4" xfId="439"/>
    <cellStyle name="Normal 12 2 2 4" xfId="440"/>
    <cellStyle name="Normal 12 2 2 4 2" xfId="441"/>
    <cellStyle name="Normal 12 2 2 5" xfId="442"/>
    <cellStyle name="Normal 12 2 2 5 2" xfId="443"/>
    <cellStyle name="Normal 12 2 2 6" xfId="444"/>
    <cellStyle name="Normal 12 2 3" xfId="445"/>
    <cellStyle name="Normal 12 2 3 2" xfId="446"/>
    <cellStyle name="Normal 12 2 3 2 2" xfId="447"/>
    <cellStyle name="Normal 12 2 3 2 2 2" xfId="448"/>
    <cellStyle name="Normal 12 2 3 2 3" xfId="449"/>
    <cellStyle name="Normal 12 2 3 2 3 2" xfId="450"/>
    <cellStyle name="Normal 12 2 3 2 4" xfId="451"/>
    <cellStyle name="Normal 12 2 3 3" xfId="452"/>
    <cellStyle name="Normal 12 2 3 3 2" xfId="453"/>
    <cellStyle name="Normal 12 2 3 4" xfId="454"/>
    <cellStyle name="Normal 12 2 3 4 2" xfId="455"/>
    <cellStyle name="Normal 12 2 3 5" xfId="456"/>
    <cellStyle name="Normal 12 2 4" xfId="457"/>
    <cellStyle name="Normal 12 2 4 2" xfId="458"/>
    <cellStyle name="Normal 12 2 4 2 2" xfId="459"/>
    <cellStyle name="Normal 12 2 4 3" xfId="460"/>
    <cellStyle name="Normal 12 2 4 3 2" xfId="461"/>
    <cellStyle name="Normal 12 2 4 4" xfId="462"/>
    <cellStyle name="Normal 12 2 5" xfId="463"/>
    <cellStyle name="Normal 12 2 5 2" xfId="464"/>
    <cellStyle name="Normal 12 2 6" xfId="465"/>
    <cellStyle name="Normal 12 2 6 2" xfId="466"/>
    <cellStyle name="Normal 12 2 7" xfId="467"/>
    <cellStyle name="Normal 12 3" xfId="468"/>
    <cellStyle name="Normal 12 3 2" xfId="469"/>
    <cellStyle name="Normal 12 3 2 2" xfId="470"/>
    <cellStyle name="Normal 12 3 2 2 2" xfId="471"/>
    <cellStyle name="Normal 12 3 2 2 2 2" xfId="472"/>
    <cellStyle name="Normal 12 3 2 2 2 2 2" xfId="473"/>
    <cellStyle name="Normal 12 3 2 2 2 3" xfId="474"/>
    <cellStyle name="Normal 12 3 2 2 2 3 2" xfId="475"/>
    <cellStyle name="Normal 12 3 2 2 2 4" xfId="476"/>
    <cellStyle name="Normal 12 3 2 2 3" xfId="477"/>
    <cellStyle name="Normal 12 3 2 2 3 2" xfId="478"/>
    <cellStyle name="Normal 12 3 2 2 4" xfId="479"/>
    <cellStyle name="Normal 12 3 2 2 4 2" xfId="480"/>
    <cellStyle name="Normal 12 3 2 2 5" xfId="481"/>
    <cellStyle name="Normal 12 3 2 3" xfId="482"/>
    <cellStyle name="Normal 12 3 2 3 2" xfId="483"/>
    <cellStyle name="Normal 12 3 2 3 2 2" xfId="484"/>
    <cellStyle name="Normal 12 3 2 3 3" xfId="485"/>
    <cellStyle name="Normal 12 3 2 3 3 2" xfId="486"/>
    <cellStyle name="Normal 12 3 2 3 4" xfId="487"/>
    <cellStyle name="Normal 12 3 2 4" xfId="488"/>
    <cellStyle name="Normal 12 3 2 4 2" xfId="489"/>
    <cellStyle name="Normal 12 3 2 5" xfId="490"/>
    <cellStyle name="Normal 12 3 2 5 2" xfId="491"/>
    <cellStyle name="Normal 12 3 2 6" xfId="492"/>
    <cellStyle name="Normal 12 3 3" xfId="493"/>
    <cellStyle name="Normal 12 3 3 2" xfId="494"/>
    <cellStyle name="Normal 12 3 3 2 2" xfId="495"/>
    <cellStyle name="Normal 12 3 3 2 2 2" xfId="496"/>
    <cellStyle name="Normal 12 3 3 2 3" xfId="497"/>
    <cellStyle name="Normal 12 3 3 2 3 2" xfId="498"/>
    <cellStyle name="Normal 12 3 3 2 4" xfId="499"/>
    <cellStyle name="Normal 12 3 3 3" xfId="500"/>
    <cellStyle name="Normal 12 3 3 3 2" xfId="501"/>
    <cellStyle name="Normal 12 3 3 4" xfId="502"/>
    <cellStyle name="Normal 12 3 3 4 2" xfId="503"/>
    <cellStyle name="Normal 12 3 3 5" xfId="504"/>
    <cellStyle name="Normal 12 3 4" xfId="505"/>
    <cellStyle name="Normal 12 3 4 2" xfId="506"/>
    <cellStyle name="Normal 12 3 4 2 2" xfId="507"/>
    <cellStyle name="Normal 12 3 4 3" xfId="508"/>
    <cellStyle name="Normal 12 3 4 3 2" xfId="509"/>
    <cellStyle name="Normal 12 3 4 4" xfId="510"/>
    <cellStyle name="Normal 12 3 5" xfId="511"/>
    <cellStyle name="Normal 12 3 5 2" xfId="512"/>
    <cellStyle name="Normal 12 3 6" xfId="513"/>
    <cellStyle name="Normal 12 3 6 2" xfId="514"/>
    <cellStyle name="Normal 12 3 7" xfId="515"/>
    <cellStyle name="Normal 12 4" xfId="516"/>
    <cellStyle name="Normal 12 4 2" xfId="517"/>
    <cellStyle name="Normal 12 4 2 2" xfId="518"/>
    <cellStyle name="Normal 12 4 2 2 2" xfId="519"/>
    <cellStyle name="Normal 12 4 2 2 2 2" xfId="520"/>
    <cellStyle name="Normal 12 4 2 2 2 2 2" xfId="521"/>
    <cellStyle name="Normal 12 4 2 2 2 3" xfId="522"/>
    <cellStyle name="Normal 12 4 2 2 2 3 2" xfId="523"/>
    <cellStyle name="Normal 12 4 2 2 2 4" xfId="524"/>
    <cellStyle name="Normal 12 4 2 2 3" xfId="525"/>
    <cellStyle name="Normal 12 4 2 2 3 2" xfId="526"/>
    <cellStyle name="Normal 12 4 2 2 4" xfId="527"/>
    <cellStyle name="Normal 12 4 2 2 4 2" xfId="528"/>
    <cellStyle name="Normal 12 4 2 2 5" xfId="529"/>
    <cellStyle name="Normal 12 4 2 3" xfId="530"/>
    <cellStyle name="Normal 12 4 2 3 2" xfId="531"/>
    <cellStyle name="Normal 12 4 2 3 2 2" xfId="532"/>
    <cellStyle name="Normal 12 4 2 3 3" xfId="533"/>
    <cellStyle name="Normal 12 4 2 3 3 2" xfId="534"/>
    <cellStyle name="Normal 12 4 2 3 4" xfId="535"/>
    <cellStyle name="Normal 12 4 2 4" xfId="536"/>
    <cellStyle name="Normal 12 4 2 4 2" xfId="537"/>
    <cellStyle name="Normal 12 4 2 5" xfId="538"/>
    <cellStyle name="Normal 12 4 2 5 2" xfId="539"/>
    <cellStyle name="Normal 12 4 2 6" xfId="540"/>
    <cellStyle name="Normal 12 4 3" xfId="541"/>
    <cellStyle name="Normal 12 4 3 2" xfId="542"/>
    <cellStyle name="Normal 12 4 3 2 2" xfId="543"/>
    <cellStyle name="Normal 12 4 3 2 2 2" xfId="544"/>
    <cellStyle name="Normal 12 4 3 2 3" xfId="545"/>
    <cellStyle name="Normal 12 4 3 2 3 2" xfId="546"/>
    <cellStyle name="Normal 12 4 3 2 4" xfId="547"/>
    <cellStyle name="Normal 12 4 3 3" xfId="548"/>
    <cellStyle name="Normal 12 4 3 3 2" xfId="549"/>
    <cellStyle name="Normal 12 4 3 4" xfId="550"/>
    <cellStyle name="Normal 12 4 3 4 2" xfId="551"/>
    <cellStyle name="Normal 12 4 3 5" xfId="552"/>
    <cellStyle name="Normal 12 4 4" xfId="553"/>
    <cellStyle name="Normal 12 4 4 2" xfId="554"/>
    <cellStyle name="Normal 12 4 4 2 2" xfId="555"/>
    <cellStyle name="Normal 12 4 4 3" xfId="556"/>
    <cellStyle name="Normal 12 4 4 3 2" xfId="557"/>
    <cellStyle name="Normal 12 4 4 4" xfId="558"/>
    <cellStyle name="Normal 12 4 5" xfId="559"/>
    <cellStyle name="Normal 12 4 5 2" xfId="560"/>
    <cellStyle name="Normal 12 4 6" xfId="561"/>
    <cellStyle name="Normal 12 4 6 2" xfId="562"/>
    <cellStyle name="Normal 12 4 7" xfId="563"/>
    <cellStyle name="Normal 12 5" xfId="564"/>
    <cellStyle name="Normal 13" xfId="565"/>
    <cellStyle name="Normal 13 10" xfId="566"/>
    <cellStyle name="Normal 13 2" xfId="567"/>
    <cellStyle name="Normal 13 2 2" xfId="568"/>
    <cellStyle name="Normal 13 2 2 2" xfId="569"/>
    <cellStyle name="Normal 13 2 2 2 2" xfId="570"/>
    <cellStyle name="Normal 13 2 2 2 2 2" xfId="571"/>
    <cellStyle name="Normal 13 2 2 2 2 2 2" xfId="572"/>
    <cellStyle name="Normal 13 2 2 2 2 2 2 2" xfId="573"/>
    <cellStyle name="Normal 13 2 2 2 2 2 3" xfId="574"/>
    <cellStyle name="Normal 13 2 2 2 2 2 3 2" xfId="575"/>
    <cellStyle name="Normal 13 2 2 2 2 2 4" xfId="576"/>
    <cellStyle name="Normal 13 2 2 2 2 3" xfId="577"/>
    <cellStyle name="Normal 13 2 2 2 2 3 2" xfId="578"/>
    <cellStyle name="Normal 13 2 2 2 2 4" xfId="579"/>
    <cellStyle name="Normal 13 2 2 2 2 4 2" xfId="580"/>
    <cellStyle name="Normal 13 2 2 2 2 5" xfId="581"/>
    <cellStyle name="Normal 13 2 2 2 3" xfId="582"/>
    <cellStyle name="Normal 13 2 2 2 3 2" xfId="583"/>
    <cellStyle name="Normal 13 2 2 2 3 2 2" xfId="584"/>
    <cellStyle name="Normal 13 2 2 2 3 3" xfId="585"/>
    <cellStyle name="Normal 13 2 2 2 3 3 2" xfId="586"/>
    <cellStyle name="Normal 13 2 2 2 3 4" xfId="587"/>
    <cellStyle name="Normal 13 2 2 2 4" xfId="588"/>
    <cellStyle name="Normal 13 2 2 2 4 2" xfId="589"/>
    <cellStyle name="Normal 13 2 2 2 5" xfId="590"/>
    <cellStyle name="Normal 13 2 2 2 5 2" xfId="591"/>
    <cellStyle name="Normal 13 2 2 2 6" xfId="592"/>
    <cellStyle name="Normal 13 2 2 3" xfId="593"/>
    <cellStyle name="Normal 13 2 2 3 2" xfId="594"/>
    <cellStyle name="Normal 13 2 2 3 2 2" xfId="595"/>
    <cellStyle name="Normal 13 2 2 3 2 2 2" xfId="596"/>
    <cellStyle name="Normal 13 2 2 3 2 3" xfId="597"/>
    <cellStyle name="Normal 13 2 2 3 2 3 2" xfId="598"/>
    <cellStyle name="Normal 13 2 2 3 2 4" xfId="599"/>
    <cellStyle name="Normal 13 2 2 3 3" xfId="600"/>
    <cellStyle name="Normal 13 2 2 3 3 2" xfId="601"/>
    <cellStyle name="Normal 13 2 2 3 4" xfId="602"/>
    <cellStyle name="Normal 13 2 2 3 4 2" xfId="603"/>
    <cellStyle name="Normal 13 2 2 3 5" xfId="604"/>
    <cellStyle name="Normal 13 2 2 4" xfId="605"/>
    <cellStyle name="Normal 13 2 2 4 2" xfId="606"/>
    <cellStyle name="Normal 13 2 2 4 2 2" xfId="607"/>
    <cellStyle name="Normal 13 2 2 4 3" xfId="608"/>
    <cellStyle name="Normal 13 2 2 4 3 2" xfId="609"/>
    <cellStyle name="Normal 13 2 2 4 4" xfId="610"/>
    <cellStyle name="Normal 13 2 2 5" xfId="611"/>
    <cellStyle name="Normal 13 2 2 5 2" xfId="612"/>
    <cellStyle name="Normal 13 2 2 6" xfId="613"/>
    <cellStyle name="Normal 13 2 2 6 2" xfId="614"/>
    <cellStyle name="Normal 13 2 2 7" xfId="615"/>
    <cellStyle name="Normal 13 2 3" xfId="616"/>
    <cellStyle name="Normal 13 2 3 2" xfId="617"/>
    <cellStyle name="Normal 13 2 3 2 2" xfId="618"/>
    <cellStyle name="Normal 13 2 3 2 2 2" xfId="619"/>
    <cellStyle name="Normal 13 2 3 2 2 2 2" xfId="620"/>
    <cellStyle name="Normal 13 2 3 2 2 3" xfId="621"/>
    <cellStyle name="Normal 13 2 3 2 2 3 2" xfId="622"/>
    <cellStyle name="Normal 13 2 3 2 2 4" xfId="623"/>
    <cellStyle name="Normal 13 2 3 2 3" xfId="624"/>
    <cellStyle name="Normal 13 2 3 2 3 2" xfId="625"/>
    <cellStyle name="Normal 13 2 3 2 4" xfId="626"/>
    <cellStyle name="Normal 13 2 3 2 4 2" xfId="627"/>
    <cellStyle name="Normal 13 2 3 2 5" xfId="628"/>
    <cellStyle name="Normal 13 2 3 3" xfId="629"/>
    <cellStyle name="Normal 13 2 3 3 2" xfId="630"/>
    <cellStyle name="Normal 13 2 3 3 2 2" xfId="631"/>
    <cellStyle name="Normal 13 2 3 3 3" xfId="632"/>
    <cellStyle name="Normal 13 2 3 3 3 2" xfId="633"/>
    <cellStyle name="Normal 13 2 3 3 4" xfId="634"/>
    <cellStyle name="Normal 13 2 3 4" xfId="635"/>
    <cellStyle name="Normal 13 2 3 4 2" xfId="636"/>
    <cellStyle name="Normal 13 2 3 5" xfId="637"/>
    <cellStyle name="Normal 13 2 3 5 2" xfId="638"/>
    <cellStyle name="Normal 13 2 3 6" xfId="639"/>
    <cellStyle name="Normal 13 2 4" xfId="640"/>
    <cellStyle name="Normal 13 2 4 2" xfId="641"/>
    <cellStyle name="Normal 13 2 4 2 2" xfId="642"/>
    <cellStyle name="Normal 13 2 4 2 2 2" xfId="643"/>
    <cellStyle name="Normal 13 2 4 2 3" xfId="644"/>
    <cellStyle name="Normal 13 2 4 2 3 2" xfId="645"/>
    <cellStyle name="Normal 13 2 4 2 4" xfId="646"/>
    <cellStyle name="Normal 13 2 4 3" xfId="647"/>
    <cellStyle name="Normal 13 2 4 3 2" xfId="648"/>
    <cellStyle name="Normal 13 2 4 4" xfId="649"/>
    <cellStyle name="Normal 13 2 4 4 2" xfId="650"/>
    <cellStyle name="Normal 13 2 4 5" xfId="651"/>
    <cellStyle name="Normal 13 2 5" xfId="652"/>
    <cellStyle name="Normal 13 2 5 2" xfId="653"/>
    <cellStyle name="Normal 13 2 5 2 2" xfId="654"/>
    <cellStyle name="Normal 13 2 5 3" xfId="655"/>
    <cellStyle name="Normal 13 2 5 3 2" xfId="656"/>
    <cellStyle name="Normal 13 2 5 4" xfId="657"/>
    <cellStyle name="Normal 13 2 6" xfId="658"/>
    <cellStyle name="Normal 13 2 6 2" xfId="659"/>
    <cellStyle name="Normal 13 2 7" xfId="660"/>
    <cellStyle name="Normal 13 2 7 2" xfId="661"/>
    <cellStyle name="Normal 13 2 8" xfId="662"/>
    <cellStyle name="Normal 13 3" xfId="663"/>
    <cellStyle name="Normal 13 3 2" xfId="664"/>
    <cellStyle name="Normal 13 3 2 2" xfId="665"/>
    <cellStyle name="Normal 13 3 2 2 2" xfId="666"/>
    <cellStyle name="Normal 13 3 2 2 2 2" xfId="667"/>
    <cellStyle name="Normal 13 3 2 2 2 2 2" xfId="668"/>
    <cellStyle name="Normal 13 3 2 2 2 3" xfId="669"/>
    <cellStyle name="Normal 13 3 2 2 2 3 2" xfId="670"/>
    <cellStyle name="Normal 13 3 2 2 2 4" xfId="671"/>
    <cellStyle name="Normal 13 3 2 2 3" xfId="672"/>
    <cellStyle name="Normal 13 3 2 2 3 2" xfId="673"/>
    <cellStyle name="Normal 13 3 2 2 4" xfId="674"/>
    <cellStyle name="Normal 13 3 2 2 4 2" xfId="675"/>
    <cellStyle name="Normal 13 3 2 2 5" xfId="676"/>
    <cellStyle name="Normal 13 3 2 3" xfId="677"/>
    <cellStyle name="Normal 13 3 2 3 2" xfId="678"/>
    <cellStyle name="Normal 13 3 2 3 2 2" xfId="679"/>
    <cellStyle name="Normal 13 3 2 3 3" xfId="680"/>
    <cellStyle name="Normal 13 3 2 3 3 2" xfId="681"/>
    <cellStyle name="Normal 13 3 2 3 4" xfId="682"/>
    <cellStyle name="Normal 13 3 2 4" xfId="683"/>
    <cellStyle name="Normal 13 3 2 4 2" xfId="684"/>
    <cellStyle name="Normal 13 3 2 5" xfId="685"/>
    <cellStyle name="Normal 13 3 2 5 2" xfId="686"/>
    <cellStyle name="Normal 13 3 2 6" xfId="687"/>
    <cellStyle name="Normal 13 3 3" xfId="688"/>
    <cellStyle name="Normal 13 3 3 2" xfId="689"/>
    <cellStyle name="Normal 13 3 3 2 2" xfId="690"/>
    <cellStyle name="Normal 13 3 3 2 2 2" xfId="691"/>
    <cellStyle name="Normal 13 3 3 2 3" xfId="692"/>
    <cellStyle name="Normal 13 3 3 2 3 2" xfId="693"/>
    <cellStyle name="Normal 13 3 3 2 4" xfId="694"/>
    <cellStyle name="Normal 13 3 3 3" xfId="695"/>
    <cellStyle name="Normal 13 3 3 3 2" xfId="696"/>
    <cellStyle name="Normal 13 3 3 4" xfId="697"/>
    <cellStyle name="Normal 13 3 3 4 2" xfId="698"/>
    <cellStyle name="Normal 13 3 3 5" xfId="699"/>
    <cellStyle name="Normal 13 3 4" xfId="700"/>
    <cellStyle name="Normal 13 3 4 2" xfId="701"/>
    <cellStyle name="Normal 13 3 4 2 2" xfId="702"/>
    <cellStyle name="Normal 13 3 4 3" xfId="703"/>
    <cellStyle name="Normal 13 3 4 3 2" xfId="704"/>
    <cellStyle name="Normal 13 3 4 4" xfId="705"/>
    <cellStyle name="Normal 13 3 5" xfId="706"/>
    <cellStyle name="Normal 13 3 5 2" xfId="707"/>
    <cellStyle name="Normal 13 3 6" xfId="708"/>
    <cellStyle name="Normal 13 3 6 2" xfId="709"/>
    <cellStyle name="Normal 13 3 7" xfId="710"/>
    <cellStyle name="Normal 13 4" xfId="711"/>
    <cellStyle name="Normal 13 4 2" xfId="712"/>
    <cellStyle name="Normal 13 4 2 2" xfId="713"/>
    <cellStyle name="Normal 13 4 2 2 2" xfId="714"/>
    <cellStyle name="Normal 13 4 2 2 2 2" xfId="715"/>
    <cellStyle name="Normal 13 4 2 2 2 2 2" xfId="716"/>
    <cellStyle name="Normal 13 4 2 2 2 3" xfId="717"/>
    <cellStyle name="Normal 13 4 2 2 2 3 2" xfId="718"/>
    <cellStyle name="Normal 13 4 2 2 2 4" xfId="719"/>
    <cellStyle name="Normal 13 4 2 2 3" xfId="720"/>
    <cellStyle name="Normal 13 4 2 2 3 2" xfId="721"/>
    <cellStyle name="Normal 13 4 2 2 4" xfId="722"/>
    <cellStyle name="Normal 13 4 2 2 4 2" xfId="723"/>
    <cellStyle name="Normal 13 4 2 2 5" xfId="724"/>
    <cellStyle name="Normal 13 4 2 3" xfId="725"/>
    <cellStyle name="Normal 13 4 2 3 2" xfId="726"/>
    <cellStyle name="Normal 13 4 2 3 2 2" xfId="727"/>
    <cellStyle name="Normal 13 4 2 3 3" xfId="728"/>
    <cellStyle name="Normal 13 4 2 3 3 2" xfId="729"/>
    <cellStyle name="Normal 13 4 2 3 4" xfId="730"/>
    <cellStyle name="Normal 13 4 2 4" xfId="731"/>
    <cellStyle name="Normal 13 4 2 4 2" xfId="732"/>
    <cellStyle name="Normal 13 4 2 5" xfId="733"/>
    <cellStyle name="Normal 13 4 2 5 2" xfId="734"/>
    <cellStyle name="Normal 13 4 2 6" xfId="735"/>
    <cellStyle name="Normal 13 4 3" xfId="736"/>
    <cellStyle name="Normal 13 4 3 2" xfId="737"/>
    <cellStyle name="Normal 13 4 3 2 2" xfId="738"/>
    <cellStyle name="Normal 13 4 3 2 2 2" xfId="739"/>
    <cellStyle name="Normal 13 4 3 2 3" xfId="740"/>
    <cellStyle name="Normal 13 4 3 2 3 2" xfId="741"/>
    <cellStyle name="Normal 13 4 3 2 4" xfId="742"/>
    <cellStyle name="Normal 13 4 3 3" xfId="743"/>
    <cellStyle name="Normal 13 4 3 3 2" xfId="744"/>
    <cellStyle name="Normal 13 4 3 4" xfId="745"/>
    <cellStyle name="Normal 13 4 3 4 2" xfId="746"/>
    <cellStyle name="Normal 13 4 3 5" xfId="747"/>
    <cellStyle name="Normal 13 4 4" xfId="748"/>
    <cellStyle name="Normal 13 4 4 2" xfId="749"/>
    <cellStyle name="Normal 13 4 4 2 2" xfId="750"/>
    <cellStyle name="Normal 13 4 4 3" xfId="751"/>
    <cellStyle name="Normal 13 4 4 3 2" xfId="752"/>
    <cellStyle name="Normal 13 4 4 4" xfId="753"/>
    <cellStyle name="Normal 13 4 5" xfId="754"/>
    <cellStyle name="Normal 13 4 5 2" xfId="755"/>
    <cellStyle name="Normal 13 4 6" xfId="756"/>
    <cellStyle name="Normal 13 4 6 2" xfId="757"/>
    <cellStyle name="Normal 13 4 7" xfId="758"/>
    <cellStyle name="Normal 13 5" xfId="759"/>
    <cellStyle name="Normal 13 5 2" xfId="760"/>
    <cellStyle name="Normal 13 5 2 2" xfId="761"/>
    <cellStyle name="Normal 13 5 2 2 2" xfId="762"/>
    <cellStyle name="Normal 13 5 2 2 2 2" xfId="763"/>
    <cellStyle name="Normal 13 5 2 2 3" xfId="764"/>
    <cellStyle name="Normal 13 5 2 2 3 2" xfId="765"/>
    <cellStyle name="Normal 13 5 2 2 4" xfId="766"/>
    <cellStyle name="Normal 13 5 2 3" xfId="767"/>
    <cellStyle name="Normal 13 5 2 3 2" xfId="768"/>
    <cellStyle name="Normal 13 5 2 4" xfId="769"/>
    <cellStyle name="Normal 13 5 2 4 2" xfId="770"/>
    <cellStyle name="Normal 13 5 2 5" xfId="771"/>
    <cellStyle name="Normal 13 5 3" xfId="772"/>
    <cellStyle name="Normal 13 5 3 2" xfId="773"/>
    <cellStyle name="Normal 13 5 3 2 2" xfId="774"/>
    <cellStyle name="Normal 13 5 3 3" xfId="775"/>
    <cellStyle name="Normal 13 5 3 3 2" xfId="776"/>
    <cellStyle name="Normal 13 5 3 4" xfId="777"/>
    <cellStyle name="Normal 13 5 4" xfId="778"/>
    <cellStyle name="Normal 13 5 4 2" xfId="779"/>
    <cellStyle name="Normal 13 5 5" xfId="780"/>
    <cellStyle name="Normal 13 5 5 2" xfId="781"/>
    <cellStyle name="Normal 13 5 6" xfId="782"/>
    <cellStyle name="Normal 13 6" xfId="783"/>
    <cellStyle name="Normal 13 6 2" xfId="784"/>
    <cellStyle name="Normal 13 6 2 2" xfId="785"/>
    <cellStyle name="Normal 13 6 2 2 2" xfId="786"/>
    <cellStyle name="Normal 13 6 2 3" xfId="787"/>
    <cellStyle name="Normal 13 6 2 3 2" xfId="788"/>
    <cellStyle name="Normal 13 6 2 4" xfId="789"/>
    <cellStyle name="Normal 13 6 3" xfId="790"/>
    <cellStyle name="Normal 13 6 3 2" xfId="791"/>
    <cellStyle name="Normal 13 6 4" xfId="792"/>
    <cellStyle name="Normal 13 6 4 2" xfId="793"/>
    <cellStyle name="Normal 13 6 5" xfId="794"/>
    <cellStyle name="Normal 13 7" xfId="795"/>
    <cellStyle name="Normal 13 7 2" xfId="796"/>
    <cellStyle name="Normal 13 7 2 2" xfId="797"/>
    <cellStyle name="Normal 13 7 3" xfId="798"/>
    <cellStyle name="Normal 13 7 3 2" xfId="799"/>
    <cellStyle name="Normal 13 7 4" xfId="800"/>
    <cellStyle name="Normal 13 8" xfId="801"/>
    <cellStyle name="Normal 13 8 2" xfId="802"/>
    <cellStyle name="Normal 13 9" xfId="803"/>
    <cellStyle name="Normal 13 9 2" xfId="804"/>
    <cellStyle name="Normal 14" xfId="805"/>
    <cellStyle name="Normal 14 10" xfId="806"/>
    <cellStyle name="Normal 14 2" xfId="807"/>
    <cellStyle name="Normal 14 3" xfId="808"/>
    <cellStyle name="Normal 14 4" xfId="809"/>
    <cellStyle name="Normal 14 5" xfId="810"/>
    <cellStyle name="Normal 14 5 2" xfId="811"/>
    <cellStyle name="Normal 14 5 2 2" xfId="812"/>
    <cellStyle name="Normal 14 5 2 2 2" xfId="813"/>
    <cellStyle name="Normal 14 5 2 2 2 2" xfId="814"/>
    <cellStyle name="Normal 14 5 2 2 3" xfId="815"/>
    <cellStyle name="Normal 14 5 2 2 3 2" xfId="816"/>
    <cellStyle name="Normal 14 5 2 2 4" xfId="817"/>
    <cellStyle name="Normal 14 5 2 3" xfId="818"/>
    <cellStyle name="Normal 14 5 2 3 2" xfId="819"/>
    <cellStyle name="Normal 14 5 2 4" xfId="820"/>
    <cellStyle name="Normal 14 5 2 4 2" xfId="821"/>
    <cellStyle name="Normal 14 5 2 5" xfId="822"/>
    <cellStyle name="Normal 14 5 3" xfId="823"/>
    <cellStyle name="Normal 14 5 3 2" xfId="824"/>
    <cellStyle name="Normal 14 5 3 2 2" xfId="825"/>
    <cellStyle name="Normal 14 5 3 3" xfId="826"/>
    <cellStyle name="Normal 14 5 3 3 2" xfId="827"/>
    <cellStyle name="Normal 14 5 3 4" xfId="828"/>
    <cellStyle name="Normal 14 5 4" xfId="829"/>
    <cellStyle name="Normal 14 5 4 2" xfId="830"/>
    <cellStyle name="Normal 14 5 5" xfId="831"/>
    <cellStyle name="Normal 14 5 5 2" xfId="832"/>
    <cellStyle name="Normal 14 5 6" xfId="833"/>
    <cellStyle name="Normal 14 6" xfId="834"/>
    <cellStyle name="Normal 14 6 2" xfId="835"/>
    <cellStyle name="Normal 14 6 2 2" xfId="836"/>
    <cellStyle name="Normal 14 6 2 2 2" xfId="837"/>
    <cellStyle name="Normal 14 6 2 3" xfId="838"/>
    <cellStyle name="Normal 14 6 2 3 2" xfId="839"/>
    <cellStyle name="Normal 14 6 2 4" xfId="840"/>
    <cellStyle name="Normal 14 6 3" xfId="841"/>
    <cellStyle name="Normal 14 6 3 2" xfId="842"/>
    <cellStyle name="Normal 14 6 4" xfId="843"/>
    <cellStyle name="Normal 14 6 4 2" xfId="844"/>
    <cellStyle name="Normal 14 6 5" xfId="845"/>
    <cellStyle name="Normal 14 7" xfId="846"/>
    <cellStyle name="Normal 14 7 2" xfId="847"/>
    <cellStyle name="Normal 14 7 2 2" xfId="848"/>
    <cellStyle name="Normal 14 7 3" xfId="849"/>
    <cellStyle name="Normal 14 7 3 2" xfId="850"/>
    <cellStyle name="Normal 14 7 4" xfId="851"/>
    <cellStyle name="Normal 14 8" xfId="852"/>
    <cellStyle name="Normal 14 8 2" xfId="853"/>
    <cellStyle name="Normal 14 9" xfId="854"/>
    <cellStyle name="Normal 14 9 2" xfId="855"/>
    <cellStyle name="Normal 15" xfId="856"/>
    <cellStyle name="Normal 15 10" xfId="857"/>
    <cellStyle name="Normal 15 2" xfId="858"/>
    <cellStyle name="Normal 15 3" xfId="859"/>
    <cellStyle name="Normal 15 4" xfId="860"/>
    <cellStyle name="Normal 15 5" xfId="861"/>
    <cellStyle name="Normal 15 5 2" xfId="862"/>
    <cellStyle name="Normal 15 5 2 2" xfId="863"/>
    <cellStyle name="Normal 15 5 2 2 2" xfId="864"/>
    <cellStyle name="Normal 15 5 2 2 2 2" xfId="865"/>
    <cellStyle name="Normal 15 5 2 2 3" xfId="866"/>
    <cellStyle name="Normal 15 5 2 2 3 2" xfId="867"/>
    <cellStyle name="Normal 15 5 2 2 4" xfId="868"/>
    <cellStyle name="Normal 15 5 2 3" xfId="869"/>
    <cellStyle name="Normal 15 5 2 3 2" xfId="870"/>
    <cellStyle name="Normal 15 5 2 4" xfId="871"/>
    <cellStyle name="Normal 15 5 2 4 2" xfId="872"/>
    <cellStyle name="Normal 15 5 2 5" xfId="873"/>
    <cellStyle name="Normal 15 5 3" xfId="874"/>
    <cellStyle name="Normal 15 5 3 2" xfId="875"/>
    <cellStyle name="Normal 15 5 3 2 2" xfId="876"/>
    <cellStyle name="Normal 15 5 3 3" xfId="877"/>
    <cellStyle name="Normal 15 5 3 3 2" xfId="878"/>
    <cellStyle name="Normal 15 5 3 4" xfId="879"/>
    <cellStyle name="Normal 15 5 4" xfId="880"/>
    <cellStyle name="Normal 15 5 4 2" xfId="881"/>
    <cellStyle name="Normal 15 5 5" xfId="882"/>
    <cellStyle name="Normal 15 5 5 2" xfId="883"/>
    <cellStyle name="Normal 15 5 6" xfId="884"/>
    <cellStyle name="Normal 15 6" xfId="885"/>
    <cellStyle name="Normal 15 6 2" xfId="886"/>
    <cellStyle name="Normal 15 6 2 2" xfId="887"/>
    <cellStyle name="Normal 15 6 2 2 2" xfId="888"/>
    <cellStyle name="Normal 15 6 2 3" xfId="889"/>
    <cellStyle name="Normal 15 6 2 3 2" xfId="890"/>
    <cellStyle name="Normal 15 6 2 4" xfId="891"/>
    <cellStyle name="Normal 15 6 3" xfId="892"/>
    <cellStyle name="Normal 15 6 3 2" xfId="893"/>
    <cellStyle name="Normal 15 6 4" xfId="894"/>
    <cellStyle name="Normal 15 6 4 2" xfId="895"/>
    <cellStyle name="Normal 15 6 5" xfId="896"/>
    <cellStyle name="Normal 15 7" xfId="897"/>
    <cellStyle name="Normal 15 7 2" xfId="898"/>
    <cellStyle name="Normal 15 7 2 2" xfId="899"/>
    <cellStyle name="Normal 15 7 3" xfId="900"/>
    <cellStyle name="Normal 15 7 3 2" xfId="901"/>
    <cellStyle name="Normal 15 7 4" xfId="902"/>
    <cellStyle name="Normal 15 8" xfId="903"/>
    <cellStyle name="Normal 15 8 2" xfId="904"/>
    <cellStyle name="Normal 15 9" xfId="905"/>
    <cellStyle name="Normal 15 9 2" xfId="906"/>
    <cellStyle name="Normal 16" xfId="907"/>
    <cellStyle name="Normal 16 2" xfId="908"/>
    <cellStyle name="Normal 16 3" xfId="909"/>
    <cellStyle name="Normal 16 4" xfId="910"/>
    <cellStyle name="Normal 16 5" xfId="911"/>
    <cellStyle name="Normal 165" xfId="912"/>
    <cellStyle name="Normal 165 2" xfId="913"/>
    <cellStyle name="Normal 17" xfId="914"/>
    <cellStyle name="Normal 17 10" xfId="915"/>
    <cellStyle name="Normal 17 2" xfId="916"/>
    <cellStyle name="Normal 17 3" xfId="917"/>
    <cellStyle name="Normal 17 4" xfId="918"/>
    <cellStyle name="Normal 17 5" xfId="919"/>
    <cellStyle name="Normal 17 5 2" xfId="920"/>
    <cellStyle name="Normal 17 5 2 2" xfId="921"/>
    <cellStyle name="Normal 17 5 2 2 2" xfId="922"/>
    <cellStyle name="Normal 17 5 2 2 2 2" xfId="923"/>
    <cellStyle name="Normal 17 5 2 2 3" xfId="924"/>
    <cellStyle name="Normal 17 5 2 2 3 2" xfId="925"/>
    <cellStyle name="Normal 17 5 2 2 4" xfId="926"/>
    <cellStyle name="Normal 17 5 2 3" xfId="927"/>
    <cellStyle name="Normal 17 5 2 3 2" xfId="928"/>
    <cellStyle name="Normal 17 5 2 4" xfId="929"/>
    <cellStyle name="Normal 17 5 2 4 2" xfId="930"/>
    <cellStyle name="Normal 17 5 2 5" xfId="931"/>
    <cellStyle name="Normal 17 5 3" xfId="932"/>
    <cellStyle name="Normal 17 5 3 2" xfId="933"/>
    <cellStyle name="Normal 17 5 3 2 2" xfId="934"/>
    <cellStyle name="Normal 17 5 3 3" xfId="935"/>
    <cellStyle name="Normal 17 5 3 3 2" xfId="936"/>
    <cellStyle name="Normal 17 5 3 4" xfId="937"/>
    <cellStyle name="Normal 17 5 4" xfId="938"/>
    <cellStyle name="Normal 17 5 4 2" xfId="939"/>
    <cellStyle name="Normal 17 5 5" xfId="940"/>
    <cellStyle name="Normal 17 5 5 2" xfId="941"/>
    <cellStyle name="Normal 17 5 6" xfId="942"/>
    <cellStyle name="Normal 17 6" xfId="943"/>
    <cellStyle name="Normal 17 6 2" xfId="944"/>
    <cellStyle name="Normal 17 6 2 2" xfId="945"/>
    <cellStyle name="Normal 17 6 2 2 2" xfId="946"/>
    <cellStyle name="Normal 17 6 2 3" xfId="947"/>
    <cellStyle name="Normal 17 6 2 3 2" xfId="948"/>
    <cellStyle name="Normal 17 6 2 4" xfId="949"/>
    <cellStyle name="Normal 17 6 3" xfId="950"/>
    <cellStyle name="Normal 17 6 3 2" xfId="951"/>
    <cellStyle name="Normal 17 6 4" xfId="952"/>
    <cellStyle name="Normal 17 6 4 2" xfId="953"/>
    <cellStyle name="Normal 17 6 5" xfId="954"/>
    <cellStyle name="Normal 17 7" xfId="955"/>
    <cellStyle name="Normal 17 7 2" xfId="956"/>
    <cellStyle name="Normal 17 7 2 2" xfId="957"/>
    <cellStyle name="Normal 17 7 3" xfId="958"/>
    <cellStyle name="Normal 17 7 3 2" xfId="959"/>
    <cellStyle name="Normal 17 7 4" xfId="960"/>
    <cellStyle name="Normal 17 8" xfId="961"/>
    <cellStyle name="Normal 17 8 2" xfId="962"/>
    <cellStyle name="Normal 17 9" xfId="963"/>
    <cellStyle name="Normal 17 9 2" xfId="964"/>
    <cellStyle name="Normal 18" xfId="965"/>
    <cellStyle name="Normal 18 10" xfId="966"/>
    <cellStyle name="Normal 18 2" xfId="967"/>
    <cellStyle name="Normal 18 3" xfId="968"/>
    <cellStyle name="Normal 18 4" xfId="969"/>
    <cellStyle name="Normal 18 5" xfId="970"/>
    <cellStyle name="Normal 18 5 2" xfId="971"/>
    <cellStyle name="Normal 18 5 2 2" xfId="972"/>
    <cellStyle name="Normal 18 5 2 2 2" xfId="973"/>
    <cellStyle name="Normal 18 5 2 2 2 2" xfId="974"/>
    <cellStyle name="Normal 18 5 2 2 3" xfId="975"/>
    <cellStyle name="Normal 18 5 2 2 3 2" xfId="976"/>
    <cellStyle name="Normal 18 5 2 2 4" xfId="977"/>
    <cellStyle name="Normal 18 5 2 3" xfId="978"/>
    <cellStyle name="Normal 18 5 2 3 2" xfId="979"/>
    <cellStyle name="Normal 18 5 2 4" xfId="980"/>
    <cellStyle name="Normal 18 5 2 4 2" xfId="981"/>
    <cellStyle name="Normal 18 5 2 5" xfId="982"/>
    <cellStyle name="Normal 18 5 3" xfId="983"/>
    <cellStyle name="Normal 18 5 3 2" xfId="984"/>
    <cellStyle name="Normal 18 5 3 2 2" xfId="985"/>
    <cellStyle name="Normal 18 5 3 3" xfId="986"/>
    <cellStyle name="Normal 18 5 3 3 2" xfId="987"/>
    <cellStyle name="Normal 18 5 3 4" xfId="988"/>
    <cellStyle name="Normal 18 5 4" xfId="989"/>
    <cellStyle name="Normal 18 5 4 2" xfId="990"/>
    <cellStyle name="Normal 18 5 5" xfId="991"/>
    <cellStyle name="Normal 18 5 5 2" xfId="992"/>
    <cellStyle name="Normal 18 5 6" xfId="993"/>
    <cellStyle name="Normal 18 6" xfId="994"/>
    <cellStyle name="Normal 18 6 2" xfId="995"/>
    <cellStyle name="Normal 18 6 2 2" xfId="996"/>
    <cellStyle name="Normal 18 6 2 2 2" xfId="997"/>
    <cellStyle name="Normal 18 6 2 3" xfId="998"/>
    <cellStyle name="Normal 18 6 2 3 2" xfId="999"/>
    <cellStyle name="Normal 18 6 2 4" xfId="1000"/>
    <cellStyle name="Normal 18 6 3" xfId="1001"/>
    <cellStyle name="Normal 18 6 3 2" xfId="1002"/>
    <cellStyle name="Normal 18 6 4" xfId="1003"/>
    <cellStyle name="Normal 18 6 4 2" xfId="1004"/>
    <cellStyle name="Normal 18 6 5" xfId="1005"/>
    <cellStyle name="Normal 18 7" xfId="1006"/>
    <cellStyle name="Normal 18 7 2" xfId="1007"/>
    <cellStyle name="Normal 18 7 2 2" xfId="1008"/>
    <cellStyle name="Normal 18 7 3" xfId="1009"/>
    <cellStyle name="Normal 18 7 3 2" xfId="1010"/>
    <cellStyle name="Normal 18 7 4" xfId="1011"/>
    <cellStyle name="Normal 18 8" xfId="1012"/>
    <cellStyle name="Normal 18 8 2" xfId="1013"/>
    <cellStyle name="Normal 18 9" xfId="1014"/>
    <cellStyle name="Normal 18 9 2" xfId="1015"/>
    <cellStyle name="Normal 19" xfId="1016"/>
    <cellStyle name="Normal 19 10" xfId="1017"/>
    <cellStyle name="Normal 19 2" xfId="1018"/>
    <cellStyle name="Normal 19 3" xfId="1019"/>
    <cellStyle name="Normal 19 4" xfId="1020"/>
    <cellStyle name="Normal 19 5" xfId="1021"/>
    <cellStyle name="Normal 19 5 2" xfId="1022"/>
    <cellStyle name="Normal 19 5 2 2" xfId="1023"/>
    <cellStyle name="Normal 19 5 2 2 2" xfId="1024"/>
    <cellStyle name="Normal 19 5 2 2 2 2" xfId="1025"/>
    <cellStyle name="Normal 19 5 2 2 3" xfId="1026"/>
    <cellStyle name="Normal 19 5 2 2 3 2" xfId="1027"/>
    <cellStyle name="Normal 19 5 2 2 4" xfId="1028"/>
    <cellStyle name="Normal 19 5 2 3" xfId="1029"/>
    <cellStyle name="Normal 19 5 2 3 2" xfId="1030"/>
    <cellStyle name="Normal 19 5 2 4" xfId="1031"/>
    <cellStyle name="Normal 19 5 2 4 2" xfId="1032"/>
    <cellStyle name="Normal 19 5 2 5" xfId="1033"/>
    <cellStyle name="Normal 19 5 3" xfId="1034"/>
    <cellStyle name="Normal 19 5 3 2" xfId="1035"/>
    <cellStyle name="Normal 19 5 3 2 2" xfId="1036"/>
    <cellStyle name="Normal 19 5 3 3" xfId="1037"/>
    <cellStyle name="Normal 19 5 3 3 2" xfId="1038"/>
    <cellStyle name="Normal 19 5 3 4" xfId="1039"/>
    <cellStyle name="Normal 19 5 4" xfId="1040"/>
    <cellStyle name="Normal 19 5 4 2" xfId="1041"/>
    <cellStyle name="Normal 19 5 5" xfId="1042"/>
    <cellStyle name="Normal 19 5 5 2" xfId="1043"/>
    <cellStyle name="Normal 19 5 6" xfId="1044"/>
    <cellStyle name="Normal 19 6" xfId="1045"/>
    <cellStyle name="Normal 19 6 2" xfId="1046"/>
    <cellStyle name="Normal 19 6 2 2" xfId="1047"/>
    <cellStyle name="Normal 19 6 2 2 2" xfId="1048"/>
    <cellStyle name="Normal 19 6 2 3" xfId="1049"/>
    <cellStyle name="Normal 19 6 2 3 2" xfId="1050"/>
    <cellStyle name="Normal 19 6 2 4" xfId="1051"/>
    <cellStyle name="Normal 19 6 3" xfId="1052"/>
    <cellStyle name="Normal 19 6 3 2" xfId="1053"/>
    <cellStyle name="Normal 19 6 4" xfId="1054"/>
    <cellStyle name="Normal 19 6 4 2" xfId="1055"/>
    <cellStyle name="Normal 19 6 5" xfId="1056"/>
    <cellStyle name="Normal 19 7" xfId="1057"/>
    <cellStyle name="Normal 19 7 2" xfId="1058"/>
    <cellStyle name="Normal 19 7 2 2" xfId="1059"/>
    <cellStyle name="Normal 19 7 3" xfId="1060"/>
    <cellStyle name="Normal 19 7 3 2" xfId="1061"/>
    <cellStyle name="Normal 19 7 4" xfId="1062"/>
    <cellStyle name="Normal 19 8" xfId="1063"/>
    <cellStyle name="Normal 19 8 2" xfId="1064"/>
    <cellStyle name="Normal 19 9" xfId="1065"/>
    <cellStyle name="Normal 19 9 2" xfId="1066"/>
    <cellStyle name="Normal 2" xfId="1067"/>
    <cellStyle name="Normal 2 10" xfId="1068"/>
    <cellStyle name="Normal 2 11" xfId="1069"/>
    <cellStyle name="Normal 2 12" xfId="1070"/>
    <cellStyle name="Normal 2 13" xfId="1071"/>
    <cellStyle name="Normal 2 13 2" xfId="1072"/>
    <cellStyle name="Normal 2 13 2 2" xfId="1073"/>
    <cellStyle name="Normal 2 13 2 2 2" xfId="1074"/>
    <cellStyle name="Normal 2 13 2 2 2 2" xfId="1075"/>
    <cellStyle name="Normal 2 13 2 2 2 2 2" xfId="1076"/>
    <cellStyle name="Normal 2 13 2 2 2 3" xfId="1077"/>
    <cellStyle name="Normal 2 13 2 2 2 3 2" xfId="1078"/>
    <cellStyle name="Normal 2 13 2 2 2 4" xfId="1079"/>
    <cellStyle name="Normal 2 13 2 2 3" xfId="1080"/>
    <cellStyle name="Normal 2 13 2 2 3 2" xfId="1081"/>
    <cellStyle name="Normal 2 13 2 2 4" xfId="1082"/>
    <cellStyle name="Normal 2 13 2 2 4 2" xfId="1083"/>
    <cellStyle name="Normal 2 13 2 2 5" xfId="1084"/>
    <cellStyle name="Normal 2 13 2 3" xfId="1085"/>
    <cellStyle name="Normal 2 13 2 3 2" xfId="1086"/>
    <cellStyle name="Normal 2 13 2 3 2 2" xfId="1087"/>
    <cellStyle name="Normal 2 13 2 3 3" xfId="1088"/>
    <cellStyle name="Normal 2 13 2 3 3 2" xfId="1089"/>
    <cellStyle name="Normal 2 13 2 3 4" xfId="1090"/>
    <cellStyle name="Normal 2 13 2 4" xfId="1091"/>
    <cellStyle name="Normal 2 13 2 4 2" xfId="1092"/>
    <cellStyle name="Normal 2 13 2 5" xfId="1093"/>
    <cellStyle name="Normal 2 13 2 5 2" xfId="1094"/>
    <cellStyle name="Normal 2 13 2 6" xfId="1095"/>
    <cellStyle name="Normal 2 13 3" xfId="1096"/>
    <cellStyle name="Normal 2 13 3 2" xfId="1097"/>
    <cellStyle name="Normal 2 13 3 2 2" xfId="1098"/>
    <cellStyle name="Normal 2 13 3 2 2 2" xfId="1099"/>
    <cellStyle name="Normal 2 13 3 2 3" xfId="1100"/>
    <cellStyle name="Normal 2 13 3 2 3 2" xfId="1101"/>
    <cellStyle name="Normal 2 13 3 2 4" xfId="1102"/>
    <cellStyle name="Normal 2 13 3 3" xfId="1103"/>
    <cellStyle name="Normal 2 13 3 3 2" xfId="1104"/>
    <cellStyle name="Normal 2 13 3 4" xfId="1105"/>
    <cellStyle name="Normal 2 13 3 4 2" xfId="1106"/>
    <cellStyle name="Normal 2 13 3 5" xfId="1107"/>
    <cellStyle name="Normal 2 13 4" xfId="1108"/>
    <cellStyle name="Normal 2 13 4 2" xfId="1109"/>
    <cellStyle name="Normal 2 13 4 2 2" xfId="1110"/>
    <cellStyle name="Normal 2 13 4 3" xfId="1111"/>
    <cellStyle name="Normal 2 13 4 3 2" xfId="1112"/>
    <cellStyle name="Normal 2 13 4 4" xfId="1113"/>
    <cellStyle name="Normal 2 13 5" xfId="1114"/>
    <cellStyle name="Normal 2 13 5 2" xfId="1115"/>
    <cellStyle name="Normal 2 13 6" xfId="1116"/>
    <cellStyle name="Normal 2 13 6 2" xfId="1117"/>
    <cellStyle name="Normal 2 13 7" xfId="1118"/>
    <cellStyle name="Normal 2 14" xfId="1119"/>
    <cellStyle name="Normal 2 14 2" xfId="1120"/>
    <cellStyle name="Normal 2 14 2 2" xfId="1121"/>
    <cellStyle name="Normal 2 14 2 2 2" xfId="1122"/>
    <cellStyle name="Normal 2 14 2 2 2 2" xfId="1123"/>
    <cellStyle name="Normal 2 14 2 2 2 2 2" xfId="1124"/>
    <cellStyle name="Normal 2 14 2 2 2 3" xfId="1125"/>
    <cellStyle name="Normal 2 14 2 2 2 3 2" xfId="1126"/>
    <cellStyle name="Normal 2 14 2 2 2 4" xfId="1127"/>
    <cellStyle name="Normal 2 14 2 2 3" xfId="1128"/>
    <cellStyle name="Normal 2 14 2 2 3 2" xfId="1129"/>
    <cellStyle name="Normal 2 14 2 2 4" xfId="1130"/>
    <cellStyle name="Normal 2 14 2 2 4 2" xfId="1131"/>
    <cellStyle name="Normal 2 14 2 2 5" xfId="1132"/>
    <cellStyle name="Normal 2 14 2 3" xfId="1133"/>
    <cellStyle name="Normal 2 14 2 3 2" xfId="1134"/>
    <cellStyle name="Normal 2 14 2 3 2 2" xfId="1135"/>
    <cellStyle name="Normal 2 14 2 3 3" xfId="1136"/>
    <cellStyle name="Normal 2 14 2 3 3 2" xfId="1137"/>
    <cellStyle name="Normal 2 14 2 3 4" xfId="1138"/>
    <cellStyle name="Normal 2 14 2 4" xfId="1139"/>
    <cellStyle name="Normal 2 14 2 4 2" xfId="1140"/>
    <cellStyle name="Normal 2 14 2 5" xfId="1141"/>
    <cellStyle name="Normal 2 14 2 5 2" xfId="1142"/>
    <cellStyle name="Normal 2 14 2 6" xfId="1143"/>
    <cellStyle name="Normal 2 14 3" xfId="1144"/>
    <cellStyle name="Normal 2 14 3 2" xfId="1145"/>
    <cellStyle name="Normal 2 14 3 2 2" xfId="1146"/>
    <cellStyle name="Normal 2 14 3 2 2 2" xfId="1147"/>
    <cellStyle name="Normal 2 14 3 2 3" xfId="1148"/>
    <cellStyle name="Normal 2 14 3 2 3 2" xfId="1149"/>
    <cellStyle name="Normal 2 14 3 2 4" xfId="1150"/>
    <cellStyle name="Normal 2 14 3 3" xfId="1151"/>
    <cellStyle name="Normal 2 14 3 3 2" xfId="1152"/>
    <cellStyle name="Normal 2 14 3 4" xfId="1153"/>
    <cellStyle name="Normal 2 14 3 4 2" xfId="1154"/>
    <cellStyle name="Normal 2 14 3 5" xfId="1155"/>
    <cellStyle name="Normal 2 14 4" xfId="1156"/>
    <cellStyle name="Normal 2 14 4 2" xfId="1157"/>
    <cellStyle name="Normal 2 14 4 2 2" xfId="1158"/>
    <cellStyle name="Normal 2 14 4 3" xfId="1159"/>
    <cellStyle name="Normal 2 14 4 3 2" xfId="1160"/>
    <cellStyle name="Normal 2 14 4 4" xfId="1161"/>
    <cellStyle name="Normal 2 14 5" xfId="1162"/>
    <cellStyle name="Normal 2 14 5 2" xfId="1163"/>
    <cellStyle name="Normal 2 14 6" xfId="1164"/>
    <cellStyle name="Normal 2 14 6 2" xfId="1165"/>
    <cellStyle name="Normal 2 14 7" xfId="1166"/>
    <cellStyle name="Normal 2 15" xfId="1167"/>
    <cellStyle name="Normal 2 15 2" xfId="1168"/>
    <cellStyle name="Normal 2 15 2 2" xfId="1169"/>
    <cellStyle name="Normal 2 15 2 2 2" xfId="1170"/>
    <cellStyle name="Normal 2 15 2 2 2 2" xfId="1171"/>
    <cellStyle name="Normal 2 15 2 2 2 2 2" xfId="1172"/>
    <cellStyle name="Normal 2 15 2 2 2 3" xfId="1173"/>
    <cellStyle name="Normal 2 15 2 2 2 3 2" xfId="1174"/>
    <cellStyle name="Normal 2 15 2 2 2 4" xfId="1175"/>
    <cellStyle name="Normal 2 15 2 2 3" xfId="1176"/>
    <cellStyle name="Normal 2 15 2 2 3 2" xfId="1177"/>
    <cellStyle name="Normal 2 15 2 2 4" xfId="1178"/>
    <cellStyle name="Normal 2 15 2 2 4 2" xfId="1179"/>
    <cellStyle name="Normal 2 15 2 2 5" xfId="1180"/>
    <cellStyle name="Normal 2 15 2 3" xfId="1181"/>
    <cellStyle name="Normal 2 15 2 3 2" xfId="1182"/>
    <cellStyle name="Normal 2 15 2 3 2 2" xfId="1183"/>
    <cellStyle name="Normal 2 15 2 3 3" xfId="1184"/>
    <cellStyle name="Normal 2 15 2 3 3 2" xfId="1185"/>
    <cellStyle name="Normal 2 15 2 3 4" xfId="1186"/>
    <cellStyle name="Normal 2 15 2 4" xfId="1187"/>
    <cellStyle name="Normal 2 15 2 4 2" xfId="1188"/>
    <cellStyle name="Normal 2 15 2 5" xfId="1189"/>
    <cellStyle name="Normal 2 15 2 5 2" xfId="1190"/>
    <cellStyle name="Normal 2 15 2 6" xfId="1191"/>
    <cellStyle name="Normal 2 15 3" xfId="1192"/>
    <cellStyle name="Normal 2 15 3 2" xfId="1193"/>
    <cellStyle name="Normal 2 15 3 2 2" xfId="1194"/>
    <cellStyle name="Normal 2 15 3 2 2 2" xfId="1195"/>
    <cellStyle name="Normal 2 15 3 2 3" xfId="1196"/>
    <cellStyle name="Normal 2 15 3 2 3 2" xfId="1197"/>
    <cellStyle name="Normal 2 15 3 2 4" xfId="1198"/>
    <cellStyle name="Normal 2 15 3 3" xfId="1199"/>
    <cellStyle name="Normal 2 15 3 3 2" xfId="1200"/>
    <cellStyle name="Normal 2 15 3 4" xfId="1201"/>
    <cellStyle name="Normal 2 15 3 4 2" xfId="1202"/>
    <cellStyle name="Normal 2 15 3 5" xfId="1203"/>
    <cellStyle name="Normal 2 15 4" xfId="1204"/>
    <cellStyle name="Normal 2 15 4 2" xfId="1205"/>
    <cellStyle name="Normal 2 15 4 2 2" xfId="1206"/>
    <cellStyle name="Normal 2 15 4 3" xfId="1207"/>
    <cellStyle name="Normal 2 15 4 3 2" xfId="1208"/>
    <cellStyle name="Normal 2 15 4 4" xfId="1209"/>
    <cellStyle name="Normal 2 15 5" xfId="1210"/>
    <cellStyle name="Normal 2 15 5 2" xfId="1211"/>
    <cellStyle name="Normal 2 15 6" xfId="1212"/>
    <cellStyle name="Normal 2 15 6 2" xfId="1213"/>
    <cellStyle name="Normal 2 15 7" xfId="1214"/>
    <cellStyle name="Normal 2 16" xfId="1215"/>
    <cellStyle name="Normal 2 16 2" xfId="1216"/>
    <cellStyle name="Normal 2 16 2 2" xfId="1217"/>
    <cellStyle name="Normal 2 16 2 2 2" xfId="1218"/>
    <cellStyle name="Normal 2 16 2 2 2 2" xfId="1219"/>
    <cellStyle name="Normal 2 16 2 2 2 2 2" xfId="1220"/>
    <cellStyle name="Normal 2 16 2 2 2 3" xfId="1221"/>
    <cellStyle name="Normal 2 16 2 2 2 3 2" xfId="1222"/>
    <cellStyle name="Normal 2 16 2 2 2 4" xfId="1223"/>
    <cellStyle name="Normal 2 16 2 2 3" xfId="1224"/>
    <cellStyle name="Normal 2 16 2 2 3 2" xfId="1225"/>
    <cellStyle name="Normal 2 16 2 2 4" xfId="1226"/>
    <cellStyle name="Normal 2 16 2 2 4 2" xfId="1227"/>
    <cellStyle name="Normal 2 16 2 2 5" xfId="1228"/>
    <cellStyle name="Normal 2 16 2 3" xfId="1229"/>
    <cellStyle name="Normal 2 16 2 3 2" xfId="1230"/>
    <cellStyle name="Normal 2 16 2 3 2 2" xfId="1231"/>
    <cellStyle name="Normal 2 16 2 3 3" xfId="1232"/>
    <cellStyle name="Normal 2 16 2 3 3 2" xfId="1233"/>
    <cellStyle name="Normal 2 16 2 3 4" xfId="1234"/>
    <cellStyle name="Normal 2 16 2 4" xfId="1235"/>
    <cellStyle name="Normal 2 16 2 4 2" xfId="1236"/>
    <cellStyle name="Normal 2 16 2 5" xfId="1237"/>
    <cellStyle name="Normal 2 16 2 5 2" xfId="1238"/>
    <cellStyle name="Normal 2 16 2 6" xfId="1239"/>
    <cellStyle name="Normal 2 16 3" xfId="1240"/>
    <cellStyle name="Normal 2 16 3 2" xfId="1241"/>
    <cellStyle name="Normal 2 16 3 2 2" xfId="1242"/>
    <cellStyle name="Normal 2 16 3 2 2 2" xfId="1243"/>
    <cellStyle name="Normal 2 16 3 2 3" xfId="1244"/>
    <cellStyle name="Normal 2 16 3 2 3 2" xfId="1245"/>
    <cellStyle name="Normal 2 16 3 2 4" xfId="1246"/>
    <cellStyle name="Normal 2 16 3 3" xfId="1247"/>
    <cellStyle name="Normal 2 16 3 3 2" xfId="1248"/>
    <cellStyle name="Normal 2 16 3 4" xfId="1249"/>
    <cellStyle name="Normal 2 16 3 4 2" xfId="1250"/>
    <cellStyle name="Normal 2 16 3 5" xfId="1251"/>
    <cellStyle name="Normal 2 16 4" xfId="1252"/>
    <cellStyle name="Normal 2 16 4 2" xfId="1253"/>
    <cellStyle name="Normal 2 16 4 2 2" xfId="1254"/>
    <cellStyle name="Normal 2 16 4 3" xfId="1255"/>
    <cellStyle name="Normal 2 16 4 3 2" xfId="1256"/>
    <cellStyle name="Normal 2 16 4 4" xfId="1257"/>
    <cellStyle name="Normal 2 16 5" xfId="1258"/>
    <cellStyle name="Normal 2 16 5 2" xfId="1259"/>
    <cellStyle name="Normal 2 16 6" xfId="1260"/>
    <cellStyle name="Normal 2 16 6 2" xfId="1261"/>
    <cellStyle name="Normal 2 16 7" xfId="1262"/>
    <cellStyle name="Normal 2 17" xfId="1263"/>
    <cellStyle name="Normal 2 17 2" xfId="1264"/>
    <cellStyle name="Normal 2 17 2 2" xfId="1265"/>
    <cellStyle name="Normal 2 17 2 2 2" xfId="1266"/>
    <cellStyle name="Normal 2 17 2 2 2 2" xfId="1267"/>
    <cellStyle name="Normal 2 17 2 2 2 2 2" xfId="1268"/>
    <cellStyle name="Normal 2 17 2 2 2 3" xfId="1269"/>
    <cellStyle name="Normal 2 17 2 2 2 3 2" xfId="1270"/>
    <cellStyle name="Normal 2 17 2 2 2 4" xfId="1271"/>
    <cellStyle name="Normal 2 17 2 2 3" xfId="1272"/>
    <cellStyle name="Normal 2 17 2 2 3 2" xfId="1273"/>
    <cellStyle name="Normal 2 17 2 2 4" xfId="1274"/>
    <cellStyle name="Normal 2 17 2 2 4 2" xfId="1275"/>
    <cellStyle name="Normal 2 17 2 2 5" xfId="1276"/>
    <cellStyle name="Normal 2 17 2 3" xfId="1277"/>
    <cellStyle name="Normal 2 17 2 3 2" xfId="1278"/>
    <cellStyle name="Normal 2 17 2 3 2 2" xfId="1279"/>
    <cellStyle name="Normal 2 17 2 3 3" xfId="1280"/>
    <cellStyle name="Normal 2 17 2 3 3 2" xfId="1281"/>
    <cellStyle name="Normal 2 17 2 3 4" xfId="1282"/>
    <cellStyle name="Normal 2 17 2 4" xfId="1283"/>
    <cellStyle name="Normal 2 17 2 4 2" xfId="1284"/>
    <cellStyle name="Normal 2 17 2 5" xfId="1285"/>
    <cellStyle name="Normal 2 17 2 5 2" xfId="1286"/>
    <cellStyle name="Normal 2 17 2 6" xfId="1287"/>
    <cellStyle name="Normal 2 17 3" xfId="1288"/>
    <cellStyle name="Normal 2 17 3 2" xfId="1289"/>
    <cellStyle name="Normal 2 17 3 2 2" xfId="1290"/>
    <cellStyle name="Normal 2 17 3 2 2 2" xfId="1291"/>
    <cellStyle name="Normal 2 17 3 2 3" xfId="1292"/>
    <cellStyle name="Normal 2 17 3 2 3 2" xfId="1293"/>
    <cellStyle name="Normal 2 17 3 2 4" xfId="1294"/>
    <cellStyle name="Normal 2 17 3 3" xfId="1295"/>
    <cellStyle name="Normal 2 17 3 3 2" xfId="1296"/>
    <cellStyle name="Normal 2 17 3 4" xfId="1297"/>
    <cellStyle name="Normal 2 17 3 4 2" xfId="1298"/>
    <cellStyle name="Normal 2 17 3 5" xfId="1299"/>
    <cellStyle name="Normal 2 17 4" xfId="1300"/>
    <cellStyle name="Normal 2 17 4 2" xfId="1301"/>
    <cellStyle name="Normal 2 17 4 2 2" xfId="1302"/>
    <cellStyle name="Normal 2 17 4 3" xfId="1303"/>
    <cellStyle name="Normal 2 17 4 3 2" xfId="1304"/>
    <cellStyle name="Normal 2 17 4 4" xfId="1305"/>
    <cellStyle name="Normal 2 17 5" xfId="1306"/>
    <cellStyle name="Normal 2 17 5 2" xfId="1307"/>
    <cellStyle name="Normal 2 17 6" xfId="1308"/>
    <cellStyle name="Normal 2 17 6 2" xfId="1309"/>
    <cellStyle name="Normal 2 17 7" xfId="1310"/>
    <cellStyle name="Normal 2 18" xfId="1311"/>
    <cellStyle name="Normal 2 18 2" xfId="1312"/>
    <cellStyle name="Normal 2 18 2 2" xfId="1313"/>
    <cellStyle name="Normal 2 18 2 2 2" xfId="1314"/>
    <cellStyle name="Normal 2 18 2 2 2 2" xfId="1315"/>
    <cellStyle name="Normal 2 18 2 2 2 2 2" xfId="1316"/>
    <cellStyle name="Normal 2 18 2 2 2 3" xfId="1317"/>
    <cellStyle name="Normal 2 18 2 2 2 3 2" xfId="1318"/>
    <cellStyle name="Normal 2 18 2 2 2 4" xfId="1319"/>
    <cellStyle name="Normal 2 18 2 2 3" xfId="1320"/>
    <cellStyle name="Normal 2 18 2 2 3 2" xfId="1321"/>
    <cellStyle name="Normal 2 18 2 2 4" xfId="1322"/>
    <cellStyle name="Normal 2 18 2 2 4 2" xfId="1323"/>
    <cellStyle name="Normal 2 18 2 2 5" xfId="1324"/>
    <cellStyle name="Normal 2 18 2 3" xfId="1325"/>
    <cellStyle name="Normal 2 18 2 3 2" xfId="1326"/>
    <cellStyle name="Normal 2 18 2 3 2 2" xfId="1327"/>
    <cellStyle name="Normal 2 18 2 3 3" xfId="1328"/>
    <cellStyle name="Normal 2 18 2 3 3 2" xfId="1329"/>
    <cellStyle name="Normal 2 18 2 3 4" xfId="1330"/>
    <cellStyle name="Normal 2 18 2 4" xfId="1331"/>
    <cellStyle name="Normal 2 18 2 4 2" xfId="1332"/>
    <cellStyle name="Normal 2 18 2 5" xfId="1333"/>
    <cellStyle name="Normal 2 18 2 5 2" xfId="1334"/>
    <cellStyle name="Normal 2 18 2 6" xfId="1335"/>
    <cellStyle name="Normal 2 18 3" xfId="1336"/>
    <cellStyle name="Normal 2 18 3 2" xfId="1337"/>
    <cellStyle name="Normal 2 18 3 2 2" xfId="1338"/>
    <cellStyle name="Normal 2 18 3 2 2 2" xfId="1339"/>
    <cellStyle name="Normal 2 18 3 2 3" xfId="1340"/>
    <cellStyle name="Normal 2 18 3 2 3 2" xfId="1341"/>
    <cellStyle name="Normal 2 18 3 2 4" xfId="1342"/>
    <cellStyle name="Normal 2 18 3 3" xfId="1343"/>
    <cellStyle name="Normal 2 18 3 3 2" xfId="1344"/>
    <cellStyle name="Normal 2 18 3 4" xfId="1345"/>
    <cellStyle name="Normal 2 18 3 4 2" xfId="1346"/>
    <cellStyle name="Normal 2 18 3 5" xfId="1347"/>
    <cellStyle name="Normal 2 18 4" xfId="1348"/>
    <cellStyle name="Normal 2 18 4 2" xfId="1349"/>
    <cellStyle name="Normal 2 18 4 2 2" xfId="1350"/>
    <cellStyle name="Normal 2 18 4 3" xfId="1351"/>
    <cellStyle name="Normal 2 18 4 3 2" xfId="1352"/>
    <cellStyle name="Normal 2 18 4 4" xfId="1353"/>
    <cellStyle name="Normal 2 18 5" xfId="1354"/>
    <cellStyle name="Normal 2 18 5 2" xfId="1355"/>
    <cellStyle name="Normal 2 18 6" xfId="1356"/>
    <cellStyle name="Normal 2 18 6 2" xfId="1357"/>
    <cellStyle name="Normal 2 18 7" xfId="1358"/>
    <cellStyle name="Normal 2 19" xfId="1359"/>
    <cellStyle name="Normal 2 2" xfId="1360"/>
    <cellStyle name="Normal 2 2 2" xfId="1361"/>
    <cellStyle name="Normal 2 2 2 2" xfId="1362"/>
    <cellStyle name="Normal 2 2 3" xfId="1363"/>
    <cellStyle name="Normal 2 2 3 2" xfId="1364"/>
    <cellStyle name="Normal 2 2 4" xfId="1365"/>
    <cellStyle name="Normal 2 2 4 2" xfId="1366"/>
    <cellStyle name="Normal 2 2 4 2 2" xfId="1367"/>
    <cellStyle name="Normal 2 2 4 2 2 2" xfId="1368"/>
    <cellStyle name="Normal 2 2 4 2 2 2 2" xfId="1369"/>
    <cellStyle name="Normal 2 2 4 2 2 2 2 2" xfId="1370"/>
    <cellStyle name="Normal 2 2 4 2 2 2 3" xfId="1371"/>
    <cellStyle name="Normal 2 2 4 2 2 2 3 2" xfId="1372"/>
    <cellStyle name="Normal 2 2 4 2 2 2 4" xfId="1373"/>
    <cellStyle name="Normal 2 2 4 2 2 3" xfId="1374"/>
    <cellStyle name="Normal 2 2 4 2 2 3 2" xfId="1375"/>
    <cellStyle name="Normal 2 2 4 2 2 4" xfId="1376"/>
    <cellStyle name="Normal 2 2 4 2 2 4 2" xfId="1377"/>
    <cellStyle name="Normal 2 2 4 2 2 5" xfId="1378"/>
    <cellStyle name="Normal 2 2 4 2 3" xfId="1379"/>
    <cellStyle name="Normal 2 2 4 2 3 2" xfId="1380"/>
    <cellStyle name="Normal 2 2 4 2 3 2 2" xfId="1381"/>
    <cellStyle name="Normal 2 2 4 2 3 3" xfId="1382"/>
    <cellStyle name="Normal 2 2 4 2 3 3 2" xfId="1383"/>
    <cellStyle name="Normal 2 2 4 2 3 4" xfId="1384"/>
    <cellStyle name="Normal 2 2 4 2 4" xfId="1385"/>
    <cellStyle name="Normal 2 2 4 2 4 2" xfId="1386"/>
    <cellStyle name="Normal 2 2 4 2 5" xfId="1387"/>
    <cellStyle name="Normal 2 2 4 2 5 2" xfId="1388"/>
    <cellStyle name="Normal 2 2 4 2 6" xfId="1389"/>
    <cellStyle name="Normal 2 2 4 3" xfId="1390"/>
    <cellStyle name="Normal 2 2 4 3 2" xfId="1391"/>
    <cellStyle name="Normal 2 2 4 3 2 2" xfId="1392"/>
    <cellStyle name="Normal 2 2 4 3 2 2 2" xfId="1393"/>
    <cellStyle name="Normal 2 2 4 3 2 3" xfId="1394"/>
    <cellStyle name="Normal 2 2 4 3 2 3 2" xfId="1395"/>
    <cellStyle name="Normal 2 2 4 3 2 4" xfId="1396"/>
    <cellStyle name="Normal 2 2 4 3 3" xfId="1397"/>
    <cellStyle name="Normal 2 2 4 3 3 2" xfId="1398"/>
    <cellStyle name="Normal 2 2 4 3 4" xfId="1399"/>
    <cellStyle name="Normal 2 2 4 3 4 2" xfId="1400"/>
    <cellStyle name="Normal 2 2 4 3 5" xfId="1401"/>
    <cellStyle name="Normal 2 2 4 4" xfId="1402"/>
    <cellStyle name="Normal 2 2 4 4 2" xfId="1403"/>
    <cellStyle name="Normal 2 2 4 4 2 2" xfId="1404"/>
    <cellStyle name="Normal 2 2 4 4 3" xfId="1405"/>
    <cellStyle name="Normal 2 2 4 4 3 2" xfId="1406"/>
    <cellStyle name="Normal 2 2 4 4 4" xfId="1407"/>
    <cellStyle name="Normal 2 2 4 5" xfId="1408"/>
    <cellStyle name="Normal 2 2 4 5 2" xfId="1409"/>
    <cellStyle name="Normal 2 2 4 6" xfId="1410"/>
    <cellStyle name="Normal 2 2 4 6 2" xfId="1411"/>
    <cellStyle name="Normal 2 2 4 7" xfId="1412"/>
    <cellStyle name="Normal 2 2 5" xfId="1413"/>
    <cellStyle name="Normal 2 2 6" xfId="1414"/>
    <cellStyle name="Normal 2 2 6 2" xfId="1415"/>
    <cellStyle name="Normal 2 2 6 2 2" xfId="1416"/>
    <cellStyle name="Normal 2 2 6 2 2 2" xfId="1417"/>
    <cellStyle name="Normal 2 2 6 2 2 2 2" xfId="1418"/>
    <cellStyle name="Normal 2 2 6 2 2 3" xfId="1419"/>
    <cellStyle name="Normal 2 2 6 2 2 3 2" xfId="1420"/>
    <cellStyle name="Normal 2 2 6 2 2 4" xfId="1421"/>
    <cellStyle name="Normal 2 2 6 2 3" xfId="1422"/>
    <cellStyle name="Normal 2 2 6 2 3 2" xfId="1423"/>
    <cellStyle name="Normal 2 2 6 2 4" xfId="1424"/>
    <cellStyle name="Normal 2 2 6 2 4 2" xfId="1425"/>
    <cellStyle name="Normal 2 2 6 2 5" xfId="1426"/>
    <cellStyle name="Normal 2 2 6 3" xfId="1427"/>
    <cellStyle name="Normal 2 2 6 3 2" xfId="1428"/>
    <cellStyle name="Normal 2 2 6 3 2 2" xfId="1429"/>
    <cellStyle name="Normal 2 2 6 3 3" xfId="1430"/>
    <cellStyle name="Normal 2 2 6 3 3 2" xfId="1431"/>
    <cellStyle name="Normal 2 2 6 3 4" xfId="1432"/>
    <cellStyle name="Normal 2 2 6 4" xfId="1433"/>
    <cellStyle name="Normal 2 2 6 4 2" xfId="1434"/>
    <cellStyle name="Normal 2 2 6 5" xfId="1435"/>
    <cellStyle name="Normal 2 2 6 5 2" xfId="1436"/>
    <cellStyle name="Normal 2 2 6 6" xfId="1437"/>
    <cellStyle name="Normal 2 2 7" xfId="1438"/>
    <cellStyle name="Normal 2 2 7 2" xfId="1439"/>
    <cellStyle name="Normal 2 2 7 2 2" xfId="1440"/>
    <cellStyle name="Normal 2 2 7 2 2 2" xfId="1441"/>
    <cellStyle name="Normal 2 2 7 2 3" xfId="1442"/>
    <cellStyle name="Normal 2 2 7 2 3 2" xfId="1443"/>
    <cellStyle name="Normal 2 2 7 2 4" xfId="1444"/>
    <cellStyle name="Normal 2 2 7 3" xfId="1445"/>
    <cellStyle name="Normal 2 2 7 3 2" xfId="1446"/>
    <cellStyle name="Normal 2 2 7 4" xfId="1447"/>
    <cellStyle name="Normal 2 2 7 4 2" xfId="1448"/>
    <cellStyle name="Normal 2 2 7 5" xfId="1449"/>
    <cellStyle name="Normal 2 2 8" xfId="1450"/>
    <cellStyle name="Normal 2 2 8 2" xfId="1451"/>
    <cellStyle name="Normal 2 2 8 2 2" xfId="1452"/>
    <cellStyle name="Normal 2 2 8 2 2 2" xfId="1453"/>
    <cellStyle name="Normal 2 2 8 2 3" xfId="1454"/>
    <cellStyle name="Normal 2 2 8 2 3 2" xfId="1455"/>
    <cellStyle name="Normal 2 2 8 2 4" xfId="1456"/>
    <cellStyle name="Normal 2 2 8 3" xfId="1457"/>
    <cellStyle name="Normal 2 2 8 3 2" xfId="1458"/>
    <cellStyle name="Normal 2 2 8 4" xfId="1459"/>
    <cellStyle name="Normal 2 2 8 4 2" xfId="1460"/>
    <cellStyle name="Normal 2 2 8 5" xfId="1461"/>
    <cellStyle name="Normal 2 2_BR-040-GO Levantamentos PIR" xfId="1476"/>
    <cellStyle name="Normal 2 20" xfId="1462"/>
    <cellStyle name="Normal 2 21" xfId="1463"/>
    <cellStyle name="Normal 2 22" xfId="1464"/>
    <cellStyle name="Normal 2 23" xfId="1465"/>
    <cellStyle name="Normal 2 23 2" xfId="1466"/>
    <cellStyle name="Normal 2 23 2 2" xfId="1467"/>
    <cellStyle name="Normal 2 23 3" xfId="1468"/>
    <cellStyle name="Normal 2 23 3 2" xfId="1469"/>
    <cellStyle name="Normal 2 23 4" xfId="1470"/>
    <cellStyle name="Normal 2 24" xfId="1471"/>
    <cellStyle name="Normal 2 24 2" xfId="1472"/>
    <cellStyle name="Normal 2 25" xfId="1473"/>
    <cellStyle name="Normal 2 25 2" xfId="1474"/>
    <cellStyle name="Normal 2 26" xfId="1475"/>
    <cellStyle name="Normal 2 27" xfId="1916"/>
    <cellStyle name="Normal 2 3" xfId="1477"/>
    <cellStyle name="Normal 2 4" xfId="1478"/>
    <cellStyle name="Normal 2 5" xfId="1479"/>
    <cellStyle name="Normal 2 6" xfId="1480"/>
    <cellStyle name="Normal 2 7" xfId="1481"/>
    <cellStyle name="Normal 2 8" xfId="1482"/>
    <cellStyle name="Normal 2 9" xfId="1483"/>
    <cellStyle name="Normal 2_BR-040-GO Levantamentos PIR" xfId="1553"/>
    <cellStyle name="Normal 20" xfId="1484"/>
    <cellStyle name="Normal 20 2" xfId="1485"/>
    <cellStyle name="Normal 20 2 2" xfId="1486"/>
    <cellStyle name="Normal 20 2 2 2" xfId="1487"/>
    <cellStyle name="Normal 20 2 2 2 2" xfId="1488"/>
    <cellStyle name="Normal 20 2 2 3" xfId="1489"/>
    <cellStyle name="Normal 20 2 2 3 2" xfId="1490"/>
    <cellStyle name="Normal 20 2 2 4" xfId="1491"/>
    <cellStyle name="Normal 20 2 3" xfId="1492"/>
    <cellStyle name="Normal 20 2 3 2" xfId="1493"/>
    <cellStyle name="Normal 20 2 4" xfId="1494"/>
    <cellStyle name="Normal 20 2 4 2" xfId="1495"/>
    <cellStyle name="Normal 20 2 5" xfId="1496"/>
    <cellStyle name="Normal 20 3" xfId="1497"/>
    <cellStyle name="Normal 20 3 2" xfId="1498"/>
    <cellStyle name="Normal 20 3 2 2" xfId="1499"/>
    <cellStyle name="Normal 20 3 3" xfId="1500"/>
    <cellStyle name="Normal 20 3 3 2" xfId="1501"/>
    <cellStyle name="Normal 20 3 4" xfId="1502"/>
    <cellStyle name="Normal 20 4" xfId="1503"/>
    <cellStyle name="Normal 20 4 2" xfId="1504"/>
    <cellStyle name="Normal 20 5" xfId="1505"/>
    <cellStyle name="Normal 20 5 2" xfId="1506"/>
    <cellStyle name="Normal 20 6" xfId="1507"/>
    <cellStyle name="Normal 21" xfId="1508"/>
    <cellStyle name="Normal 21 2" xfId="1509"/>
    <cellStyle name="Normal 21 2 2" xfId="1510"/>
    <cellStyle name="Normal 21 2 2 2" xfId="1511"/>
    <cellStyle name="Normal 21 2 3" xfId="1512"/>
    <cellStyle name="Normal 21 2 3 2" xfId="1513"/>
    <cellStyle name="Normal 21 2 4" xfId="1514"/>
    <cellStyle name="Normal 21 3" xfId="1515"/>
    <cellStyle name="Normal 21 3 2" xfId="1516"/>
    <cellStyle name="Normal 21 4" xfId="1517"/>
    <cellStyle name="Normal 21 4 2" xfId="1518"/>
    <cellStyle name="Normal 21 5" xfId="1519"/>
    <cellStyle name="Normal 22" xfId="1520"/>
    <cellStyle name="Normal 22 2" xfId="1521"/>
    <cellStyle name="Normal 22 2 2" xfId="1522"/>
    <cellStyle name="Normal 22 2 2 2" xfId="1523"/>
    <cellStyle name="Normal 22 2 3" xfId="1524"/>
    <cellStyle name="Normal 22 2 3 2" xfId="1525"/>
    <cellStyle name="Normal 22 2 4" xfId="1526"/>
    <cellStyle name="Normal 22 3" xfId="1527"/>
    <cellStyle name="Normal 22 3 2" xfId="1528"/>
    <cellStyle name="Normal 22 4" xfId="1529"/>
    <cellStyle name="Normal 22 4 2" xfId="1530"/>
    <cellStyle name="Normal 22 5" xfId="1531"/>
    <cellStyle name="Normal 23" xfId="1532"/>
    <cellStyle name="Normal 24" xfId="1533"/>
    <cellStyle name="Normal 25" xfId="1534"/>
    <cellStyle name="Normal 26" xfId="1535"/>
    <cellStyle name="Normal 26 2" xfId="1536"/>
    <cellStyle name="Normal 26 2 2" xfId="1537"/>
    <cellStyle name="Normal 26 3" xfId="1538"/>
    <cellStyle name="Normal 26 3 2" xfId="1539"/>
    <cellStyle name="Normal 26 4" xfId="1540"/>
    <cellStyle name="Normal 27" xfId="1541"/>
    <cellStyle name="Normal 27 2" xfId="1542"/>
    <cellStyle name="Normal 27 2 2" xfId="1543"/>
    <cellStyle name="Normal 27 3" xfId="1544"/>
    <cellStyle name="Normal 28" xfId="1545"/>
    <cellStyle name="Normal 28 2" xfId="1546"/>
    <cellStyle name="Normal 28 2 2" xfId="1547"/>
    <cellStyle name="Normal 28 3" xfId="1548"/>
    <cellStyle name="Normal 29" xfId="1549"/>
    <cellStyle name="Normal 29 2" xfId="1550"/>
    <cellStyle name="Normal 29 2 2" xfId="1551"/>
    <cellStyle name="Normal 29 3" xfId="1552"/>
    <cellStyle name="Normal 3" xfId="1554"/>
    <cellStyle name="Normal 3 2" xfId="1555"/>
    <cellStyle name="Normal 3 2 2" xfId="1556"/>
    <cellStyle name="Normal 3 3" xfId="1557"/>
    <cellStyle name="Normal 3 4" xfId="1558"/>
    <cellStyle name="Normal 3 5" xfId="1559"/>
    <cellStyle name="Normal 3 6" xfId="1560"/>
    <cellStyle name="Normal 30" xfId="1561"/>
    <cellStyle name="Normal 31" xfId="1917"/>
    <cellStyle name="Normal 32" xfId="1961"/>
    <cellStyle name="Normal 4" xfId="1562"/>
    <cellStyle name="Normal 4 10" xfId="1563"/>
    <cellStyle name="Normal 4 11" xfId="1564"/>
    <cellStyle name="Normal 4 12" xfId="1565"/>
    <cellStyle name="Normal 4 12 2" xfId="1566"/>
    <cellStyle name="Normal 4 2" xfId="1567"/>
    <cellStyle name="Normal 4 2 2" xfId="1568"/>
    <cellStyle name="Normal 4 2 3" xfId="1569"/>
    <cellStyle name="Normal 4 3" xfId="1570"/>
    <cellStyle name="Normal 4 3 2" xfId="1571"/>
    <cellStyle name="Normal 4 4" xfId="1572"/>
    <cellStyle name="Normal 4 5" xfId="1573"/>
    <cellStyle name="Normal 4 6" xfId="1574"/>
    <cellStyle name="Normal 4 7" xfId="1575"/>
    <cellStyle name="Normal 4 8" xfId="1576"/>
    <cellStyle name="Normal 4 9" xfId="1577"/>
    <cellStyle name="Normal 5" xfId="1578"/>
    <cellStyle name="Normal 5 2" xfId="1579"/>
    <cellStyle name="Normal 5 3" xfId="1580"/>
    <cellStyle name="Normal 5 4" xfId="1581"/>
    <cellStyle name="Normal 5 5" xfId="1582"/>
    <cellStyle name="Normal 5 6" xfId="1583"/>
    <cellStyle name="Normal 5 7" xfId="1584"/>
    <cellStyle name="Normal 6" xfId="1585"/>
    <cellStyle name="Normal 6 10" xfId="1586"/>
    <cellStyle name="Normal 6 10 2" xfId="1587"/>
    <cellStyle name="Normal 6 10 2 2" xfId="1588"/>
    <cellStyle name="Normal 6 10 3" xfId="1589"/>
    <cellStyle name="Normal 6 10 3 2" xfId="1590"/>
    <cellStyle name="Normal 6 10 4" xfId="1591"/>
    <cellStyle name="Normal 6 11" xfId="1592"/>
    <cellStyle name="Normal 6 11 2" xfId="1593"/>
    <cellStyle name="Normal 6 12" xfId="1594"/>
    <cellStyle name="Normal 6 12 2" xfId="1595"/>
    <cellStyle name="Normal 6 13" xfId="1596"/>
    <cellStyle name="Normal 6 2" xfId="1597"/>
    <cellStyle name="Normal 6 2 2" xfId="1598"/>
    <cellStyle name="Normal 6 3" xfId="1599"/>
    <cellStyle name="Normal 6 4" xfId="1600"/>
    <cellStyle name="Normal 6 5" xfId="1601"/>
    <cellStyle name="Normal 6 6" xfId="1602"/>
    <cellStyle name="Normal 6 7" xfId="1603"/>
    <cellStyle name="Normal 6 8" xfId="1604"/>
    <cellStyle name="Normal 6 8 2" xfId="1605"/>
    <cellStyle name="Normal 6 8 2 2" xfId="1606"/>
    <cellStyle name="Normal 6 8 2 2 2" xfId="1607"/>
    <cellStyle name="Normal 6 8 2 2 2 2" xfId="1608"/>
    <cellStyle name="Normal 6 8 2 2 3" xfId="1609"/>
    <cellStyle name="Normal 6 8 2 2 3 2" xfId="1610"/>
    <cellStyle name="Normal 6 8 2 2 4" xfId="1611"/>
    <cellStyle name="Normal 6 8 2 3" xfId="1612"/>
    <cellStyle name="Normal 6 8 2 3 2" xfId="1613"/>
    <cellStyle name="Normal 6 8 2 4" xfId="1614"/>
    <cellStyle name="Normal 6 8 2 4 2" xfId="1615"/>
    <cellStyle name="Normal 6 8 2 5" xfId="1616"/>
    <cellStyle name="Normal 6 8 3" xfId="1617"/>
    <cellStyle name="Normal 6 8 3 2" xfId="1618"/>
    <cellStyle name="Normal 6 8 3 2 2" xfId="1619"/>
    <cellStyle name="Normal 6 8 3 3" xfId="1620"/>
    <cellStyle name="Normal 6 8 3 3 2" xfId="1621"/>
    <cellStyle name="Normal 6 8 3 4" xfId="1622"/>
    <cellStyle name="Normal 6 8 4" xfId="1623"/>
    <cellStyle name="Normal 6 8 4 2" xfId="1624"/>
    <cellStyle name="Normal 6 8 5" xfId="1625"/>
    <cellStyle name="Normal 6 8 5 2" xfId="1626"/>
    <cellStyle name="Normal 6 8 6" xfId="1627"/>
    <cellStyle name="Normal 6 9" xfId="1628"/>
    <cellStyle name="Normal 6 9 2" xfId="1629"/>
    <cellStyle name="Normal 6 9 2 2" xfId="1630"/>
    <cellStyle name="Normal 6 9 2 2 2" xfId="1631"/>
    <cellStyle name="Normal 6 9 2 3" xfId="1632"/>
    <cellStyle name="Normal 6 9 2 3 2" xfId="1633"/>
    <cellStyle name="Normal 6 9 2 4" xfId="1634"/>
    <cellStyle name="Normal 6 9 3" xfId="1635"/>
    <cellStyle name="Normal 6 9 3 2" xfId="1636"/>
    <cellStyle name="Normal 6 9 4" xfId="1637"/>
    <cellStyle name="Normal 6 9 4 2" xfId="1638"/>
    <cellStyle name="Normal 6 9 5" xfId="1639"/>
    <cellStyle name="Normal 7" xfId="1640"/>
    <cellStyle name="Normal 7 2" xfId="1641"/>
    <cellStyle name="Normal 7 3" xfId="1642"/>
    <cellStyle name="Normal 7 4" xfId="1643"/>
    <cellStyle name="Normal 7 5" xfId="1644"/>
    <cellStyle name="Normal 7 6" xfId="1645"/>
    <cellStyle name="Normal 7 7" xfId="1646"/>
    <cellStyle name="Normal 8" xfId="1647"/>
    <cellStyle name="Normal 8 2" xfId="1648"/>
    <cellStyle name="Normal 9" xfId="1649"/>
    <cellStyle name="Normal 9 2" xfId="1650"/>
    <cellStyle name="Normal 9 2 2" xfId="1651"/>
    <cellStyle name="Normal_FICHA DE VERIFICAÇÃO PRELIMINAR - Plano R" xfId="1918"/>
    <cellStyle name="Nota 2" xfId="1652"/>
    <cellStyle name="Note" xfId="1957"/>
    <cellStyle name="Output" xfId="1958"/>
    <cellStyle name="Percent" xfId="1653"/>
    <cellStyle name="Percent 2" xfId="1654"/>
    <cellStyle name="Percentual" xfId="1655"/>
    <cellStyle name="Ponto" xfId="1656"/>
    <cellStyle name="Porcentagem 10" xfId="1657"/>
    <cellStyle name="Porcentagem 10 2" xfId="1658"/>
    <cellStyle name="Porcentagem 10 2 2" xfId="1659"/>
    <cellStyle name="Porcentagem 10 2 2 2" xfId="1660"/>
    <cellStyle name="Porcentagem 10 2 3" xfId="1661"/>
    <cellStyle name="Porcentagem 10 2 3 2" xfId="1662"/>
    <cellStyle name="Porcentagem 10 2 4" xfId="1663"/>
    <cellStyle name="Porcentagem 10 3" xfId="1664"/>
    <cellStyle name="Porcentagem 10 3 2" xfId="1665"/>
    <cellStyle name="Porcentagem 10 4" xfId="1666"/>
    <cellStyle name="Porcentagem 10 4 2" xfId="1667"/>
    <cellStyle name="Porcentagem 10 5" xfId="1668"/>
    <cellStyle name="Porcentagem 11" xfId="1669"/>
    <cellStyle name="Porcentagem 11 2" xfId="1670"/>
    <cellStyle name="Porcentagem 11 2 2" xfId="1671"/>
    <cellStyle name="Porcentagem 11 2 2 2" xfId="1672"/>
    <cellStyle name="Porcentagem 11 2 3" xfId="1673"/>
    <cellStyle name="Porcentagem 11 2 3 2" xfId="1674"/>
    <cellStyle name="Porcentagem 11 2 4" xfId="1675"/>
    <cellStyle name="Porcentagem 11 3" xfId="1676"/>
    <cellStyle name="Porcentagem 11 3 2" xfId="1677"/>
    <cellStyle name="Porcentagem 11 4" xfId="1678"/>
    <cellStyle name="Porcentagem 11 4 2" xfId="1679"/>
    <cellStyle name="Porcentagem 11 5" xfId="1680"/>
    <cellStyle name="Porcentagem 12" xfId="1681"/>
    <cellStyle name="Porcentagem 2" xfId="1682"/>
    <cellStyle name="Porcentagem 2 2" xfId="1683"/>
    <cellStyle name="Porcentagem 2 2 2" xfId="1684"/>
    <cellStyle name="Porcentagem 2 3" xfId="1685"/>
    <cellStyle name="Porcentagem 3" xfId="1686"/>
    <cellStyle name="Porcentagem 3 2" xfId="1687"/>
    <cellStyle name="Porcentagem 3 3" xfId="1688"/>
    <cellStyle name="Porcentagem 4" xfId="1689"/>
    <cellStyle name="Porcentagem 4 2" xfId="1690"/>
    <cellStyle name="Porcentagem 5" xfId="1691"/>
    <cellStyle name="Porcentagem 6" xfId="1692"/>
    <cellStyle name="Porcentagem 7" xfId="1693"/>
    <cellStyle name="Porcentagem 7 2" xfId="1694"/>
    <cellStyle name="Porcentagem 8" xfId="1695"/>
    <cellStyle name="Porcentagem 9" xfId="1696"/>
    <cellStyle name="Porcentagem 9 2" xfId="1697"/>
    <cellStyle name="Porcentagem 9 2 2" xfId="1698"/>
    <cellStyle name="Porcentagem 9 2 2 2" xfId="1699"/>
    <cellStyle name="Porcentagem 9 2 2 2 2" xfId="1700"/>
    <cellStyle name="Porcentagem 9 2 2 3" xfId="1701"/>
    <cellStyle name="Porcentagem 9 2 2 3 2" xfId="1702"/>
    <cellStyle name="Porcentagem 9 2 2 4" xfId="1703"/>
    <cellStyle name="Porcentagem 9 2 3" xfId="1704"/>
    <cellStyle name="Porcentagem 9 2 3 2" xfId="1705"/>
    <cellStyle name="Porcentagem 9 2 4" xfId="1706"/>
    <cellStyle name="Porcentagem 9 2 4 2" xfId="1707"/>
    <cellStyle name="Porcentagem 9 2 5" xfId="1708"/>
    <cellStyle name="Porcentagem 9 3" xfId="1709"/>
    <cellStyle name="Porcentagem 9 3 2" xfId="1710"/>
    <cellStyle name="Porcentagem 9 3 2 2" xfId="1711"/>
    <cellStyle name="Porcentagem 9 3 3" xfId="1712"/>
    <cellStyle name="Porcentagem 9 3 3 2" xfId="1713"/>
    <cellStyle name="Porcentagem 9 3 4" xfId="1714"/>
    <cellStyle name="Porcentagem 9 4" xfId="1715"/>
    <cellStyle name="Porcentagem 9 4 2" xfId="1716"/>
    <cellStyle name="Porcentagem 9 5" xfId="1717"/>
    <cellStyle name="Porcentagem 9 5 2" xfId="1718"/>
    <cellStyle name="Porcentagem 9 6" xfId="1719"/>
    <cellStyle name="Saída 2" xfId="1720"/>
    <cellStyle name="Separador de m" xfId="1721"/>
    <cellStyle name="Separador de milhares 10" xfId="1722"/>
    <cellStyle name="Separador de milhares 11" xfId="1723"/>
    <cellStyle name="Separador de milhares 11 2" xfId="1724"/>
    <cellStyle name="Separador de milhares 11 2 2" xfId="1725"/>
    <cellStyle name="Separador de milhares 11 2 2 2" xfId="1726"/>
    <cellStyle name="Separador de milhares 11 2 2 2 2" xfId="1727"/>
    <cellStyle name="Separador de milhares 11 2 2 2 2 2" xfId="1728"/>
    <cellStyle name="Separador de milhares 11 2 2 2 3" xfId="1729"/>
    <cellStyle name="Separador de milhares 11 2 2 2 3 2" xfId="1730"/>
    <cellStyle name="Separador de milhares 11 2 2 2 4" xfId="1731"/>
    <cellStyle name="Separador de milhares 11 2 2 3" xfId="1732"/>
    <cellStyle name="Separador de milhares 11 2 2 3 2" xfId="1733"/>
    <cellStyle name="Separador de milhares 11 2 2 4" xfId="1734"/>
    <cellStyle name="Separador de milhares 11 2 2 4 2" xfId="1735"/>
    <cellStyle name="Separador de milhares 11 2 2 5" xfId="1736"/>
    <cellStyle name="Separador de milhares 11 2 3" xfId="1737"/>
    <cellStyle name="Separador de milhares 11 2 3 2" xfId="1738"/>
    <cellStyle name="Separador de milhares 11 2 3 2 2" xfId="1739"/>
    <cellStyle name="Separador de milhares 11 2 3 3" xfId="1740"/>
    <cellStyle name="Separador de milhares 11 2 3 3 2" xfId="1741"/>
    <cellStyle name="Separador de milhares 11 2 3 4" xfId="1742"/>
    <cellStyle name="Separador de milhares 11 2 4" xfId="1743"/>
    <cellStyle name="Separador de milhares 11 2 4 2" xfId="1744"/>
    <cellStyle name="Separador de milhares 11 2 5" xfId="1745"/>
    <cellStyle name="Separador de milhares 11 2 5 2" xfId="1746"/>
    <cellStyle name="Separador de milhares 11 2 6" xfId="1747"/>
    <cellStyle name="Separador de milhares 11 3" xfId="1748"/>
    <cellStyle name="Separador de milhares 11 3 2" xfId="1749"/>
    <cellStyle name="Separador de milhares 11 3 2 2" xfId="1750"/>
    <cellStyle name="Separador de milhares 11 3 2 2 2" xfId="1751"/>
    <cellStyle name="Separador de milhares 11 3 2 3" xfId="1752"/>
    <cellStyle name="Separador de milhares 11 3 2 3 2" xfId="1753"/>
    <cellStyle name="Separador de milhares 11 3 2 4" xfId="1754"/>
    <cellStyle name="Separador de milhares 11 3 3" xfId="1755"/>
    <cellStyle name="Separador de milhares 11 3 3 2" xfId="1756"/>
    <cellStyle name="Separador de milhares 11 3 4" xfId="1757"/>
    <cellStyle name="Separador de milhares 11 3 4 2" xfId="1758"/>
    <cellStyle name="Separador de milhares 11 3 5" xfId="1759"/>
    <cellStyle name="Separador de milhares 11 4" xfId="1760"/>
    <cellStyle name="Separador de milhares 11 4 2" xfId="1761"/>
    <cellStyle name="Separador de milhares 11 4 2 2" xfId="1762"/>
    <cellStyle name="Separador de milhares 11 4 3" xfId="1763"/>
    <cellStyle name="Separador de milhares 11 4 3 2" xfId="1764"/>
    <cellStyle name="Separador de milhares 11 4 4" xfId="1765"/>
    <cellStyle name="Separador de milhares 11 5" xfId="1766"/>
    <cellStyle name="Separador de milhares 11 5 2" xfId="1767"/>
    <cellStyle name="Separador de milhares 11 6" xfId="1768"/>
    <cellStyle name="Separador de milhares 11 6 2" xfId="1769"/>
    <cellStyle name="Separador de milhares 11 7" xfId="1770"/>
    <cellStyle name="Separador de milhares 2" xfId="1771"/>
    <cellStyle name="Separador de milhares 2 2" xfId="1772"/>
    <cellStyle name="Separador de milhares 2 2 2" xfId="1773"/>
    <cellStyle name="Separador de milhares 2 3" xfId="1774"/>
    <cellStyle name="Separador de milhares 2 4" xfId="1775"/>
    <cellStyle name="Separador de milhares 3" xfId="1776"/>
    <cellStyle name="Separador de milhares 3 2" xfId="1777"/>
    <cellStyle name="Separador de milhares 3 2 2" xfId="1778"/>
    <cellStyle name="Separador de milhares 3 2 2 2" xfId="1779"/>
    <cellStyle name="Separador de milhares 3 2 3" xfId="1780"/>
    <cellStyle name="Separador de milhares 3 2 3 2" xfId="1781"/>
    <cellStyle name="Separador de milhares 3 3" xfId="1782"/>
    <cellStyle name="Separador de milhares 3 3 2" xfId="1783"/>
    <cellStyle name="Separador de milhares 4" xfId="1784"/>
    <cellStyle name="Separador de milhares 5" xfId="1785"/>
    <cellStyle name="Separador de milhares 5 2" xfId="1786"/>
    <cellStyle name="Separador de milhares 5 2 2" xfId="1787"/>
    <cellStyle name="Separador de milhares 5 3" xfId="1788"/>
    <cellStyle name="Separador de milhares 6" xfId="1789"/>
    <cellStyle name="Separador de milhares 6 2" xfId="1790"/>
    <cellStyle name="Separador de milhares 7" xfId="1791"/>
    <cellStyle name="Separador de milhares 8" xfId="1792"/>
    <cellStyle name="Separador de milhares 8 2" xfId="1793"/>
    <cellStyle name="Separador de milhares 9" xfId="1794"/>
    <cellStyle name="Texto de Aviso 2" xfId="1795"/>
    <cellStyle name="Texto Explicativo 2" xfId="1796"/>
    <cellStyle name="Title" xfId="1959"/>
    <cellStyle name="Título 1 2" xfId="1800"/>
    <cellStyle name="Título 2 2" xfId="1801"/>
    <cellStyle name="Título 3 2" xfId="1802"/>
    <cellStyle name="Título 4 2" xfId="1803"/>
    <cellStyle name="Título 5" xfId="1804"/>
    <cellStyle name="Titulo1" xfId="1797"/>
    <cellStyle name="Titulo2" xfId="1798"/>
    <cellStyle name="Total 2" xfId="1799"/>
    <cellStyle name="Vírgula 2" xfId="1805"/>
    <cellStyle name="Vírgula 2 2" xfId="1806"/>
    <cellStyle name="Vírgula 2 2 2" xfId="1807"/>
    <cellStyle name="Vírgula 2 3" xfId="1808"/>
    <cellStyle name="Vírgula 3" xfId="1809"/>
    <cellStyle name="Vírgula 3 2" xfId="1810"/>
    <cellStyle name="Vírgula 3 2 2" xfId="1811"/>
    <cellStyle name="Vírgula 3 2 2 2" xfId="1812"/>
    <cellStyle name="Vírgula 3 2 2 2 2" xfId="1813"/>
    <cellStyle name="Vírgula 3 2 2 2 2 2" xfId="1814"/>
    <cellStyle name="Vírgula 3 2 2 2 3" xfId="1815"/>
    <cellStyle name="Vírgula 3 2 2 2 3 2" xfId="1816"/>
    <cellStyle name="Vírgula 3 2 2 2 4" xfId="1817"/>
    <cellStyle name="Vírgula 3 2 2 3" xfId="1818"/>
    <cellStyle name="Vírgula 3 2 2 3 2" xfId="1819"/>
    <cellStyle name="Vírgula 3 2 2 4" xfId="1820"/>
    <cellStyle name="Vírgula 3 2 2 4 2" xfId="1821"/>
    <cellStyle name="Vírgula 3 2 2 5" xfId="1822"/>
    <cellStyle name="Vírgula 3 2 3" xfId="1823"/>
    <cellStyle name="Vírgula 3 2 3 2" xfId="1824"/>
    <cellStyle name="Vírgula 3 2 3 2 2" xfId="1825"/>
    <cellStyle name="Vírgula 3 2 3 3" xfId="1826"/>
    <cellStyle name="Vírgula 3 2 3 3 2" xfId="1827"/>
    <cellStyle name="Vírgula 3 2 3 4" xfId="1828"/>
    <cellStyle name="Vírgula 3 2 4" xfId="1829"/>
    <cellStyle name="Vírgula 3 2 4 2" xfId="1830"/>
    <cellStyle name="Vírgula 3 2 5" xfId="1831"/>
    <cellStyle name="Vírgula 3 2 5 2" xfId="1832"/>
    <cellStyle name="Vírgula 3 2 6" xfId="1833"/>
    <cellStyle name="Vírgula 3 3" xfId="1834"/>
    <cellStyle name="Vírgula 3 3 2" xfId="1835"/>
    <cellStyle name="Vírgula 3 3 2 2" xfId="1836"/>
    <cellStyle name="Vírgula 3 3 2 2 2" xfId="1837"/>
    <cellStyle name="Vírgula 3 3 2 3" xfId="1838"/>
    <cellStyle name="Vírgula 3 3 2 3 2" xfId="1839"/>
    <cellStyle name="Vírgula 3 3 2 4" xfId="1840"/>
    <cellStyle name="Vírgula 3 3 3" xfId="1841"/>
    <cellStyle name="Vírgula 3 3 3 2" xfId="1842"/>
    <cellStyle name="Vírgula 3 3 4" xfId="1843"/>
    <cellStyle name="Vírgula 3 3 4 2" xfId="1844"/>
    <cellStyle name="Vírgula 3 3 5" xfId="1845"/>
    <cellStyle name="Vírgula 3 4" xfId="1846"/>
    <cellStyle name="Vírgula 3 4 2" xfId="1847"/>
    <cellStyle name="Vírgula 3 4 2 2" xfId="1848"/>
    <cellStyle name="Vírgula 3 4 3" xfId="1849"/>
    <cellStyle name="Vírgula 3 4 3 2" xfId="1850"/>
    <cellStyle name="Vírgula 3 4 4" xfId="1851"/>
    <cellStyle name="Vírgula 3 5" xfId="1852"/>
    <cellStyle name="Vírgula 3 5 2" xfId="1853"/>
    <cellStyle name="Vírgula 3 6" xfId="1854"/>
    <cellStyle name="Vírgula 3 7" xfId="1855"/>
    <cellStyle name="Vírgula 3 7 2" xfId="1856"/>
    <cellStyle name="Vírgula 3 8" xfId="1857"/>
    <cellStyle name="Vírgula 4" xfId="1858"/>
    <cellStyle name="Vírgula 4 2" xfId="1859"/>
    <cellStyle name="Vírgula 4 2 2" xfId="1860"/>
    <cellStyle name="Vírgula 4 2 2 2" xfId="1861"/>
    <cellStyle name="Vírgula 4 2 2 2 2" xfId="1862"/>
    <cellStyle name="Vírgula 4 2 2 3" xfId="1863"/>
    <cellStyle name="Vírgula 4 2 2 3 2" xfId="1864"/>
    <cellStyle name="Vírgula 4 2 2 4" xfId="1865"/>
    <cellStyle name="Vírgula 4 2 3" xfId="1866"/>
    <cellStyle name="Vírgula 4 2 3 2" xfId="1867"/>
    <cellStyle name="Vírgula 4 2 4" xfId="1868"/>
    <cellStyle name="Vírgula 4 2 4 2" xfId="1869"/>
    <cellStyle name="Vírgula 4 2 5" xfId="1870"/>
    <cellStyle name="Vírgula 4 3" xfId="1871"/>
    <cellStyle name="Vírgula 4 3 2" xfId="1872"/>
    <cellStyle name="Vírgula 4 3 2 2" xfId="1873"/>
    <cellStyle name="Vírgula 4 3 3" xfId="1874"/>
    <cellStyle name="Vírgula 4 3 3 2" xfId="1875"/>
    <cellStyle name="Vírgula 4 3 4" xfId="1876"/>
    <cellStyle name="Vírgula 4 4" xfId="1877"/>
    <cellStyle name="Vírgula 4 4 2" xfId="1878"/>
    <cellStyle name="Vírgula 4 5" xfId="1879"/>
    <cellStyle name="Vírgula 4 5 2" xfId="1880"/>
    <cellStyle name="Vírgula 4 6" xfId="1881"/>
    <cellStyle name="Vírgula 5" xfId="1882"/>
    <cellStyle name="Vírgula 5 2" xfId="1883"/>
    <cellStyle name="Vírgula 5 2 2" xfId="1884"/>
    <cellStyle name="Vírgula 5 2 2 2" xfId="1885"/>
    <cellStyle name="Vírgula 5 2 3" xfId="1886"/>
    <cellStyle name="Vírgula 5 2 3 2" xfId="1887"/>
    <cellStyle name="Vírgula 5 2 4" xfId="1888"/>
    <cellStyle name="Vírgula 5 3" xfId="1889"/>
    <cellStyle name="Vírgula 5 3 2" xfId="1890"/>
    <cellStyle name="Vírgula 5 4" xfId="1891"/>
    <cellStyle name="Vírgula 5 4 2" xfId="1892"/>
    <cellStyle name="Vírgula 5 5" xfId="1893"/>
    <cellStyle name="Vírgula 6" xfId="1894"/>
    <cellStyle name="Vírgula 6 2" xfId="1895"/>
    <cellStyle name="Vírgula 6 2 2" xfId="1896"/>
    <cellStyle name="Vírgula 6 2 2 2" xfId="1897"/>
    <cellStyle name="Vírgula 6 2 3" xfId="1898"/>
    <cellStyle name="Vírgula 6 2 3 2" xfId="1899"/>
    <cellStyle name="Vírgula 6 2 4" xfId="1900"/>
    <cellStyle name="Vírgula 6 3" xfId="1901"/>
    <cellStyle name="Vírgula 6 3 2" xfId="1902"/>
    <cellStyle name="Vírgula 6 4" xfId="1903"/>
    <cellStyle name="Vírgula 6 4 2" xfId="1904"/>
    <cellStyle name="Vírgula 6 5" xfId="1905"/>
    <cellStyle name="Vírgula 7" xfId="1906"/>
    <cellStyle name="Vírgula 8" xfId="1907"/>
    <cellStyle name="Vírgula0" xfId="1908"/>
    <cellStyle name="Vírgula0 2" xfId="1909"/>
    <cellStyle name="Warning Text" xfId="1960"/>
  </cellStyles>
  <dxfs count="24">
    <dxf>
      <font>
        <b val="0"/>
        <i val="0"/>
        <strike val="0"/>
        <condense val="0"/>
        <extend val="0"/>
        <outline val="0"/>
        <shadow val="0"/>
        <u val="none"/>
        <vertAlign val="baseline"/>
        <sz val="10"/>
        <color rgb="FF000000"/>
        <name val="Arial"/>
        <scheme val="none"/>
      </font>
      <numFmt numFmtId="182" formatCode="#,##0.00\ %"/>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numFmt numFmtId="4" formatCode="#,##0.00"/>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numFmt numFmtId="4" formatCode="#,##0.00"/>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numFmt numFmtId="4" formatCode="#,##0.00"/>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center"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lef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lef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right" vertical="top" textRotation="0" wrapText="1" indent="0" justifyLastLine="0" shrinkToFit="0" readingOrder="0"/>
      <border diagonalUp="0" diagonalDown="0">
        <left style="thin">
          <color rgb="FFCCCCCC"/>
        </left>
        <right style="thin">
          <color rgb="FFCCCCCC"/>
        </right>
        <top style="thin">
          <color rgb="FFCCCCCC"/>
        </top>
        <bottom style="thin">
          <color rgb="FFCCCCCC"/>
        </bottom>
        <vertical/>
        <horizontal/>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left" vertical="top" textRotation="0" wrapText="1" indent="0" justifyLastLine="0" shrinkToFit="0" readingOrder="0"/>
      <border diagonalUp="0" diagonalDown="0">
        <left/>
        <right style="thin">
          <color rgb="FFCCCCCC"/>
        </right>
        <top style="thin">
          <color rgb="FFCCCCCC"/>
        </top>
        <bottom style="thin">
          <color rgb="FFCCCCCC"/>
        </bottom>
        <vertical/>
        <horizontal/>
      </border>
    </dxf>
    <dxf>
      <border outline="0">
        <top style="thin">
          <color rgb="FFCCCCCC"/>
        </top>
      </border>
    </dxf>
    <dxf>
      <border outline="0">
        <left style="thin">
          <color rgb="FFCCCCCC"/>
        </left>
        <right style="thin">
          <color rgb="FFCCCCCC"/>
        </right>
        <top style="thin">
          <color rgb="FFCCCCCC"/>
        </top>
        <bottom style="thin">
          <color rgb="FFCCCCCC"/>
        </bottom>
      </border>
    </dxf>
    <dxf>
      <font>
        <b val="0"/>
        <i val="0"/>
        <strike val="0"/>
        <condense val="0"/>
        <extend val="0"/>
        <outline val="0"/>
        <shadow val="0"/>
        <u val="none"/>
        <vertAlign val="baseline"/>
        <sz val="10"/>
        <color rgb="FF000000"/>
        <name val="Arial"/>
        <scheme val="none"/>
      </font>
      <fill>
        <patternFill patternType="solid">
          <fgColor indexed="64"/>
          <bgColor rgb="FFDFF0D8"/>
        </patternFill>
      </fill>
      <alignment horizontal="right" vertical="top" textRotation="0" wrapText="1" indent="0" justifyLastLine="0" shrinkToFit="0" readingOrder="0"/>
    </dxf>
    <dxf>
      <border outline="0">
        <bottom style="thin">
          <color rgb="FFCCCCCC"/>
        </bottom>
      </border>
    </dxf>
    <dxf>
      <font>
        <color indexed="9"/>
      </font>
      <fill>
        <patternFill patternType="none">
          <bgColor indexed="65"/>
        </patternFill>
      </fill>
    </dxf>
    <dxf>
      <font>
        <color indexed="9"/>
      </font>
      <fill>
        <patternFill>
          <bgColor indexed="9"/>
        </patternFill>
      </fill>
      <border>
        <left/>
        <right/>
        <top/>
        <bottom/>
      </border>
    </dxf>
    <dxf>
      <font>
        <color indexed="9"/>
      </font>
      <fill>
        <patternFill patternType="none">
          <bgColor indexed="65"/>
        </patternFill>
      </fill>
      <border>
        <left/>
        <right/>
        <top/>
        <bottom/>
      </border>
    </dxf>
    <dxf>
      <fill>
        <patternFill>
          <bgColor indexed="43"/>
        </patternFill>
      </fill>
    </dxf>
    <dxf>
      <border>
        <left style="thin">
          <color indexed="64"/>
        </left>
        <right style="thin">
          <color indexed="64"/>
        </right>
        <top style="thin">
          <color indexed="64"/>
        </top>
        <bottom style="thin">
          <color indexed="64"/>
        </bottom>
      </border>
    </dxf>
    <dxf>
      <font>
        <b/>
        <i val="0"/>
        <color indexed="8"/>
      </font>
      <fill>
        <patternFill>
          <bgColor indexed="47"/>
        </patternFill>
      </fill>
      <border>
        <left style="thin">
          <color indexed="64"/>
        </left>
        <right style="thin">
          <color indexed="64"/>
        </right>
        <top style="thin">
          <color indexed="64"/>
        </top>
        <bottom style="thin">
          <color indexed="64"/>
        </bottom>
      </border>
    </dxf>
    <dxf>
      <font>
        <b/>
        <i val="0"/>
      </font>
      <fill>
        <patternFill>
          <bgColor indexed="47"/>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indexed="43"/>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9211E"/>
      <rgbColor rgb="FFFFFFCC"/>
      <rgbColor rgb="FFCCFFFF"/>
      <rgbColor rgb="FF660066"/>
      <rgbColor rgb="FFFF8080"/>
      <rgbColor rgb="FF0066CC"/>
      <rgbColor rgb="FFDFDFDF"/>
      <rgbColor rgb="FF000080"/>
      <rgbColor rgb="FFFF00FF"/>
      <rgbColor rgb="FFBFBFBF"/>
      <rgbColor rgb="FF00FFFF"/>
      <rgbColor rgb="FF800080"/>
      <rgbColor rgb="FFC00000"/>
      <rgbColor rgb="FF008080"/>
      <rgbColor rgb="FF0000FF"/>
      <rgbColor rgb="FF00CCFF"/>
      <rgbColor rgb="FFDCE6F2"/>
      <rgbColor rgb="FFF2F2F2"/>
      <rgbColor rgb="FFFFFF99"/>
      <rgbColor rgb="FF99CCFF"/>
      <rgbColor rgb="FFFF99CC"/>
      <rgbColor rgb="FFCC99FF"/>
      <rgbColor rgb="FFFFCC99"/>
      <rgbColor rgb="FF4A7EBB"/>
      <rgbColor rgb="FF33CCCC"/>
      <rgbColor rgb="FF92D050"/>
      <rgbColor rgb="FFFFCC00"/>
      <rgbColor rgb="FFFFC000"/>
      <rgbColor rgb="FFFF6600"/>
      <rgbColor rgb="FF666699"/>
      <rgbColor rgb="FF969696"/>
      <rgbColor rgb="FF003366"/>
      <rgbColor rgb="FF00B050"/>
      <rgbColor rgb="FF003300"/>
      <rgbColor rgb="FF404040"/>
      <rgbColor rgb="FF984807"/>
      <rgbColor rgb="FF878787"/>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theme" Target="theme/theme1.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c:style val="2"/>
  <c:chart>
    <c:title>
      <c:tx>
        <c:rich>
          <a:bodyPr rot="0"/>
          <a:lstStyle/>
          <a:p>
            <a:pPr>
              <a:defRPr sz="1200" b="1" strike="noStrike" spc="-1">
                <a:solidFill>
                  <a:srgbClr val="000000"/>
                </a:solidFill>
                <a:latin typeface="Arial Narrow"/>
                <a:ea typeface="Arial Narrow"/>
              </a:defRPr>
            </a:pPr>
            <a:r>
              <a:rPr lang="pt-BR" sz="1200" b="1" strike="noStrike" spc="-1">
                <a:solidFill>
                  <a:srgbClr val="000000"/>
                </a:solidFill>
                <a:latin typeface="Arial Narrow"/>
                <a:ea typeface="Arial Narrow"/>
              </a:rPr>
              <a:t>Curva ABC de Serviços</a:t>
            </a:r>
          </a:p>
        </c:rich>
      </c:tx>
      <c:overlay val="0"/>
      <c:spPr>
        <a:noFill/>
        <a:ln>
          <a:noFill/>
        </a:ln>
      </c:spPr>
    </c:title>
    <c:autoTitleDeleted val="0"/>
    <c:plotArea>
      <c:layout/>
      <c:scatterChart>
        <c:scatterStyle val="lineMarker"/>
        <c:varyColors val="0"/>
        <c:ser>
          <c:idx val="0"/>
          <c:order val="0"/>
          <c:spPr>
            <a:ln w="28440">
              <a:solidFill>
                <a:srgbClr val="4A7EBB"/>
              </a:solidFill>
              <a:round/>
            </a:ln>
          </c:spPr>
          <c:marker>
            <c:symbol val="none"/>
          </c:marker>
          <c:dLbls>
            <c:spPr>
              <a:noFill/>
              <a:ln>
                <a:noFill/>
              </a:ln>
              <a:effectLst/>
            </c:spPr>
            <c:txPr>
              <a:bodyPr/>
              <a:lstStyle/>
              <a:p>
                <a:pPr>
                  <a:defRPr sz="1000" b="0" strike="noStrike" spc="-1">
                    <a:solidFill>
                      <a:srgbClr val="000000"/>
                    </a:solidFill>
                    <a:latin typeface="Arial Narrow"/>
                    <a:ea typeface="Arial Narrow"/>
                  </a:defRPr>
                </a:pPr>
                <a:endParaRPr lang="pt-BR"/>
              </a:p>
            </c:txPr>
            <c:dLblPos val="r"/>
            <c:showLegendKey val="0"/>
            <c:showVal val="0"/>
            <c:showCatName val="0"/>
            <c:showSerName val="0"/>
            <c:showPercent val="0"/>
            <c:showBubbleSize val="1"/>
            <c:separator>; </c:separator>
            <c:showLeaderLines val="0"/>
            <c:extLst xmlns:c16r2="http://schemas.microsoft.com/office/drawing/2015/06/chart">
              <c:ext xmlns:c15="http://schemas.microsoft.com/office/drawing/2012/chart" uri="{CE6537A1-D6FC-4f65-9D91-7224C49458BB}">
                <c15:showLeaderLines val="0"/>
              </c:ext>
            </c:extLst>
          </c:dLbls>
          <c:yVal>
            <c:numRef>
              <c:f>ABC!$F$12:$F$21</c:f>
              <c:numCache>
                <c:formatCode>0.00%</c:formatCode>
                <c:ptCount val="10"/>
                <c:pt idx="0">
                  <c:v>2.8846409542422685E-3</c:v>
                </c:pt>
                <c:pt idx="1">
                  <c:v>4.7945248513948831E-3</c:v>
                </c:pt>
                <c:pt idx="2">
                  <c:v>5.4665196770796167E-3</c:v>
                </c:pt>
                <c:pt idx="3">
                  <c:v>6.1563722640029647E-3</c:v>
                </c:pt>
                <c:pt idx="4">
                  <c:v>6.5881832585332365E-3</c:v>
                </c:pt>
                <c:pt idx="5">
                  <c:v>6.9590166663086204E-3</c:v>
                </c:pt>
                <c:pt idx="6">
                  <c:v>7.3195818815425147E-3</c:v>
                </c:pt>
                <c:pt idx="7">
                  <c:v>7.527391830107772E-3</c:v>
                </c:pt>
                <c:pt idx="8">
                  <c:v>7.6836866348182001E-3</c:v>
                </c:pt>
                <c:pt idx="9" formatCode="0.0%">
                  <c:v>7.7078800687671398E-3</c:v>
                </c:pt>
              </c:numCache>
            </c:numRef>
          </c:yVal>
          <c:smooth val="1"/>
          <c:extLst xmlns:c16r2="http://schemas.microsoft.com/office/drawing/2015/06/chart">
            <c:ext xmlns:c16="http://schemas.microsoft.com/office/drawing/2014/chart" uri="{C3380CC4-5D6E-409C-BE32-E72D297353CC}">
              <c16:uniqueId val="{00000000-E5C9-4605-BFA2-B57BFCE0DC7F}"/>
            </c:ext>
          </c:extLst>
        </c:ser>
        <c:dLbls>
          <c:showLegendKey val="0"/>
          <c:showVal val="0"/>
          <c:showCatName val="0"/>
          <c:showSerName val="0"/>
          <c:showPercent val="0"/>
          <c:showBubbleSize val="0"/>
        </c:dLbls>
        <c:axId val="190983168"/>
        <c:axId val="191283968"/>
      </c:scatterChart>
      <c:valAx>
        <c:axId val="190983168"/>
        <c:scaling>
          <c:orientation val="minMax"/>
        </c:scaling>
        <c:delete val="0"/>
        <c:axPos val="b"/>
        <c:majorGridlines>
          <c:spPr>
            <a:ln w="9360">
              <a:solidFill>
                <a:srgbClr val="878787"/>
              </a:solidFill>
              <a:round/>
            </a:ln>
          </c:spPr>
        </c:majorGridlines>
        <c:numFmt formatCode="General" sourceLinked="0"/>
        <c:majorTickMark val="none"/>
        <c:minorTickMark val="none"/>
        <c:tickLblPos val="nextTo"/>
        <c:spPr>
          <a:ln w="9360">
            <a:solidFill>
              <a:srgbClr val="878787"/>
            </a:solidFill>
            <a:round/>
          </a:ln>
        </c:spPr>
        <c:txPr>
          <a:bodyPr/>
          <a:lstStyle/>
          <a:p>
            <a:pPr>
              <a:defRPr sz="1000" b="0" strike="noStrike" spc="-1">
                <a:solidFill>
                  <a:srgbClr val="000000"/>
                </a:solidFill>
                <a:latin typeface="Arial Narrow"/>
                <a:ea typeface="Arial Narrow"/>
              </a:defRPr>
            </a:pPr>
            <a:endParaRPr lang="pt-BR"/>
          </a:p>
        </c:txPr>
        <c:crossAx val="191283968"/>
        <c:crosses val="autoZero"/>
        <c:crossBetween val="midCat"/>
        <c:majorUnit val="1"/>
      </c:valAx>
      <c:valAx>
        <c:axId val="191283968"/>
        <c:scaling>
          <c:orientation val="minMax"/>
        </c:scaling>
        <c:delete val="0"/>
        <c:axPos val="l"/>
        <c:majorGridlines>
          <c:spPr>
            <a:ln w="9360">
              <a:solidFill>
                <a:srgbClr val="878787"/>
              </a:solidFill>
              <a:round/>
            </a:ln>
          </c:spPr>
        </c:majorGridlines>
        <c:numFmt formatCode="0.00%" sourceLinked="0"/>
        <c:majorTickMark val="none"/>
        <c:minorTickMark val="none"/>
        <c:tickLblPos val="nextTo"/>
        <c:spPr>
          <a:ln w="9360">
            <a:solidFill>
              <a:srgbClr val="878787"/>
            </a:solidFill>
            <a:round/>
          </a:ln>
        </c:spPr>
        <c:txPr>
          <a:bodyPr/>
          <a:lstStyle/>
          <a:p>
            <a:pPr>
              <a:defRPr sz="1000" b="0" strike="noStrike" spc="-1">
                <a:solidFill>
                  <a:srgbClr val="000000"/>
                </a:solidFill>
                <a:latin typeface="Arial Narrow"/>
                <a:ea typeface="Arial Narrow"/>
              </a:defRPr>
            </a:pPr>
            <a:endParaRPr lang="pt-BR"/>
          </a:p>
        </c:txPr>
        <c:crossAx val="190983168"/>
        <c:crosses val="autoZero"/>
        <c:crossBetween val="midCat"/>
      </c:valAx>
      <c:spPr>
        <a:solidFill>
          <a:srgbClr val="FFFFFF"/>
        </a:solidFill>
        <a:ln>
          <a:no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952559</xdr:colOff>
      <xdr:row>22</xdr:row>
      <xdr:rowOff>9360</xdr:rowOff>
    </xdr:from>
    <xdr:to>
      <xdr:col>4</xdr:col>
      <xdr:colOff>457199</xdr:colOff>
      <xdr:row>41</xdr:row>
      <xdr:rowOff>76200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19050</xdr:colOff>
          <xdr:row>0</xdr:row>
          <xdr:rowOff>9525</xdr:rowOff>
        </xdr:from>
        <xdr:to>
          <xdr:col>10</xdr:col>
          <xdr:colOff>0</xdr:colOff>
          <xdr:row>1</xdr:row>
          <xdr:rowOff>123825</xdr:rowOff>
        </xdr:to>
        <xdr:sp macro="" textlink="">
          <xdr:nvSpPr>
            <xdr:cNvPr id="11265" name="Object 1" hidden="1">
              <a:extLst>
                <a:ext uri="{63B3BB69-23CF-44E3-9099-C40C66FF867C}">
                  <a14:compatExt spid="_x0000_s112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314325</xdr:colOff>
          <xdr:row>0</xdr:row>
          <xdr:rowOff>28575</xdr:rowOff>
        </xdr:from>
        <xdr:to>
          <xdr:col>18</xdr:col>
          <xdr:colOff>19050</xdr:colOff>
          <xdr:row>2</xdr:row>
          <xdr:rowOff>57150</xdr:rowOff>
        </xdr:to>
        <xdr:pic>
          <xdr:nvPicPr>
            <xdr:cNvPr id="3" name="SigiloPic"/>
            <xdr:cNvPicPr>
              <a:picLocks noChangeArrowheads="1"/>
              <a:extLst>
                <a:ext uri="{84589F7E-364E-4C9E-8A38-B11213B215E9}">
                  <a14:cameraTool cellRange="[15]PO!$T$1:$T$2" spid="_x0000_s11279"/>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6172200" y="28575"/>
              <a:ext cx="1133475" cy="38100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AMORIM%20BARRETO-MACEI&#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elso\PLANILHAS%20LAB\Faixa%20C\PROJ.CBUQ%20F-B-1160602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ra&#231;o%20cbuq%20faixa%20c%20Carpizza%20CONT.%20LEST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SERVIA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7.0.8\Documentos\ARQUIVOS_PROJETOS\PROJETO_PONTE%20S&#195;O%20F&#201;LIX_MA\PATO%20BR-262%20-%202017%20-%20N&#195;O%20DESONERADO_30_05_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FAIXA%20'C'%20CORRIGIDO%20=%205.7%25\Joaquim\Backup\PROJ.C.BET.USIN.QUENTE%20F-B-116MODCO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Projetos%20F&#225;bio\tra&#231;o%20cbuq%20faixa%20c%20Carpizza%20CONT.%20LES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7.0.4\Documentos\Meus%20Documentos\Downloads\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_PJ1810-PRI01-Dupl_AL110_SSebastiao_Arapiraca/Volume%203-Orcamento/Meus%20Documentos/Minist&#233;rio%20da%20Integra&#231;&#227;o/Cra&#237;bas/PlanOrc_Cra&#237;bas_SicroSinap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ernando/AL%20460/Or&#231;amento_AL460_Nov201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SBMOTA/My%20Documents/Vale%20do%20Reginaldo/Executivo/Complexo%20LesteOeste%20PaudArco/Planilhas/Meus%20documentos/SERVIA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eus%20Documentos/Minist&#233;rio%20da%20Integra&#231;&#227;o/Cra&#237;bas/PlanOrc_Cra&#237;bas_SicroSinap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SBMOTA/My%20Documents/Vale%20do%20Reginaldo/Executivo/Complexo%20LesteOeste%20PaudArco/Planilhas/SERVIA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SBMOTA/My%20Documents/Vale%20do%20Reginaldo/Executivo/Complexo%20LesteOeste%20PaudArco/Planilhas/Meus%20documentos/SERVIA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MO27476004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eus%20Documentos/AL101_Coruripe_Pia&#231;abu&#231;u/Teotonio_BR101%20(Bolivar)/Documents%20and%20Settings/C%20arlos%20%20Machado/My%20Documents/Disco%201/BR-262-MS(3)/Anexos%20PGQ.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eus%20Documentos/Contorno%20Porto%20de%20Pedras/Planilhas/Documents%20and%20Settings/SBMOTA/My%20Documents/Vale%20do%20Reginaldo/Executivo/Complexo%20LesteOeste%20PaudArco/Planilhas/Meus%20documentos/AMORIM%20BARRETO-MACEI&#2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7.0.4\Documentos\Meus%20Documentos\Downloads\Meus%20Documentos\Downloads\Documents%20and%20Settings\SBMOTA\My%20Documents\Vale%20do%20Reginaldo\Executivo\Complexo%20LesteOeste%20PaudArco\Planilhas\SERV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eus%20Documentos/Contorno%20Porto%20de%20Pedras/Planilhas/Documents%20and%20Settings/SBMOTA/My%20Documents/Vale%20do%20Reginaldo/Executivo/Complexo%20LesteOeste%20PaudArco/Planilhas/Meus%20documentos/SERVIA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eagate/Meus%20Documentos/Capela_Murici/Documents%20and%20Settings/SBMOTA/My%20Documents/Vale%20do%20Reginaldo/Executivo/Complexo%20LesteOeste%20PaudArco/Planilhas/Meus%20documentos/AMORIM%20BARRETO-MACEI&#2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agate/Meus%20Documentos/Capela_Murici/Documents%20and%20Settings/SBMOTA/My%20Documents/Vale%20do%20Reginaldo/Executivo/Complexo%20LesteOeste%20PaudArco/Planilhas/SERVIA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eagate/Meus%20Documentos/Capela_Murici/Documents%20and%20Settings/SBMOTA/My%20Documents/Vale%20do%20Reginaldo/Executivo/Complexo%20LesteOeste%20PaudArco/Planilhas/Meus%20documentos/SERVIA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Meus%20Documentos\Minist&#233;rio%20da%20Integra&#231;&#227;o\Cra&#237;bas\PlanOrc_Cra&#237;bas_SicroSinap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agate/Meus%20Documentos/Capela_Murici/Fernando/AL%20460/Or&#231;amento_AL460_Nov2013.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compos1"/>
      <sheetName val="Página 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Capa"/>
      <sheetName val="Página 1"/>
      <sheetName val="Dados de Entrada 4"/>
      <sheetName val="Página 2"/>
      <sheetName val="Página 3"/>
      <sheetName val="Página 4"/>
      <sheetName val="Página 6"/>
      <sheetName val="Página 5"/>
      <sheetName val="Página 7"/>
      <sheetName val="Página 8"/>
      <sheetName val="Dens. médias"/>
      <sheetName val="Dens. teórica"/>
      <sheetName val="Página 9"/>
      <sheetName val="Página 10"/>
      <sheetName val="Página 11"/>
      <sheetName val="Página 12"/>
      <sheetName val="Página 13"/>
      <sheetName val="Teor"/>
      <sheetName val="DENAGREGRAUDO"/>
      <sheetName val="DENSAGRMIUDO"/>
      <sheetName val="MASESPFINPULV"/>
      <sheetName val="DETDENSCAP20"/>
      <sheetName val="DENSCORPROVA"/>
      <sheetName val="GRAFTEMPVISC1"/>
      <sheetName val="GRAFTEMPVISC2"/>
      <sheetName val="CALIBRAGEM"/>
      <sheetName val="CALIBRAGEM-II"/>
      <sheetName val="CALIBRAGEM1"/>
      <sheetName val="CALIBRAGEM2"/>
      <sheetName val="SILOFR4"/>
      <sheetName val="SILOFR3"/>
      <sheetName val="SILOFR2"/>
      <sheetName val="SILOFR1"/>
      <sheetName val="Dosador"/>
      <sheetName val="BALANÇA"/>
      <sheetName val="RESULFINAL"/>
      <sheetName val="DURABILIDADE"/>
      <sheetName val="INDICE FORMA"/>
      <sheetName val="ABRASÃO"/>
      <sheetName val="ADESIVIDADE"/>
      <sheetName val="Página 16"/>
      <sheetName val="composições"/>
      <sheetName val="mão de obra,leis e bdi"/>
      <sheetName val="RESUMO_AUT1"/>
      <sheetName val="CUSTO HORÁRIO"/>
      <sheetName val="Mão de obra"/>
      <sheetName val="Material"/>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RESUMO_AUT1"/>
      <sheetName val="P A T O 99 B"/>
      <sheetName val="BSTC 0,60"/>
      <sheetName val="BOCA BSTC 0,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A3">
            <v>4.5</v>
          </cell>
          <cell r="B3">
            <v>6.6202348981163466</v>
          </cell>
          <cell r="C3">
            <v>60.964134991383446</v>
          </cell>
          <cell r="D3">
            <v>1025.855</v>
          </cell>
          <cell r="E3">
            <v>8.6999999999999993</v>
          </cell>
          <cell r="F3">
            <v>2.3529999999999998</v>
          </cell>
          <cell r="G3">
            <v>16.963493472502915</v>
          </cell>
        </row>
        <row r="4">
          <cell r="A4">
            <v>5</v>
          </cell>
          <cell r="B4">
            <v>5.5001923970155246</v>
          </cell>
          <cell r="C4">
            <v>67.747806208191548</v>
          </cell>
          <cell r="D4">
            <v>1094.5825</v>
          </cell>
          <cell r="E4">
            <v>9.5749999999999993</v>
          </cell>
          <cell r="F4">
            <v>2.3630000000000004</v>
          </cell>
          <cell r="G4">
            <v>17.047556761540491</v>
          </cell>
        </row>
        <row r="5">
          <cell r="A5">
            <v>5.5</v>
          </cell>
          <cell r="B5">
            <v>4.4232587303692874</v>
          </cell>
          <cell r="C5">
            <v>74.264023326736492</v>
          </cell>
          <cell r="D5">
            <v>879.57749999999999</v>
          </cell>
          <cell r="E5">
            <v>10.725000000000001</v>
          </cell>
          <cell r="F5">
            <v>2.37175</v>
          </cell>
          <cell r="G5">
            <v>17.178598970077541</v>
          </cell>
        </row>
        <row r="6">
          <cell r="A6">
            <v>6</v>
          </cell>
          <cell r="B6">
            <v>4.0007841277410066</v>
          </cell>
          <cell r="C6">
            <v>77.635106010695324</v>
          </cell>
          <cell r="D6">
            <v>567.98</v>
          </cell>
          <cell r="E6">
            <v>13.6</v>
          </cell>
          <cell r="F6">
            <v>2.3642500000000002</v>
          </cell>
          <cell r="G6">
            <v>17.877321384085253</v>
          </cell>
        </row>
        <row r="7">
          <cell r="A7">
            <v>6.5</v>
          </cell>
          <cell r="B7">
            <v>4.0533844045161054</v>
          </cell>
          <cell r="C7">
            <v>78.676681324823704</v>
          </cell>
          <cell r="D7">
            <v>529.86500000000001</v>
          </cell>
          <cell r="E7">
            <v>19.450000000000003</v>
          </cell>
          <cell r="F7">
            <v>2.3452500000000001</v>
          </cell>
          <cell r="G7">
            <v>18.970602326582025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composições"/>
      <sheetName val="pontes"/>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S"/>
      <sheetName val="MAO-DE-OBRA"/>
      <sheetName val="DADOS_NAO_IMPRIMIR"/>
      <sheetName val="Dados Edital"/>
      <sheetName val="CAPA"/>
      <sheetName val="INVENTÁRIO "/>
      <sheetName val="BDI DES."/>
      <sheetName val="BDI N. DES."/>
      <sheetName val="Serviços"/>
      <sheetName val="Cronograma 1º"/>
      <sheetName val="Memória Justificativa"/>
      <sheetName val="REC. REV."/>
      <sheetName val="REC. ACOSTAMENTO"/>
      <sheetName val="CURVA ABC"/>
      <sheetName val="ORÇAMENTO"/>
      <sheetName val="ORÇAMENTO ZERO"/>
      <sheetName val="Transp L. &amp; Com."/>
      <sheetName val="TLCB5"/>
      <sheetName val="TLMR"/>
      <sheetName val="TLCB10"/>
      <sheetName val="TLCC4"/>
      <sheetName val="TCCB10"/>
      <sheetName val="TCCC "/>
      <sheetName val="Quadro res. transp."/>
      <sheetName val="CROQUI "/>
      <sheetName val="AQ.TRANSP_MB"/>
      <sheetName val="FÓRM. TRANS"/>
      <sheetName val="CÁLC. TRANS."/>
      <sheetName val="Calc. pedágio"/>
      <sheetName val="MB VIAB."/>
      <sheetName val="Unit MB"/>
      <sheetName val="Estudo Comparativo"/>
      <sheetName val="MOB_canteiro"/>
      <sheetName val="Instalação"/>
      <sheetName val="Mobiliz."/>
      <sheetName val="PREV. --&gt;"/>
      <sheetName val="CONSERVA ROTINEIRA --&gt;"/>
      <sheetName val="Composições"/>
      <sheetName val="MAT.BET"/>
      <sheetName val="MBUQ"/>
      <sheetName val="MICRO 1.5"/>
      <sheetName val="MICRO1.5"/>
      <sheetName val="REAT. APILOADO"/>
      <sheetName val="SOLO MELHORADO"/>
      <sheetName val="PINT.LIG."/>
      <sheetName val="LIMP.PONTE"/>
      <sheetName val="REC.REV."/>
      <sheetName val="REM.PROF.MAN."/>
      <sheetName val="CAPA SEL"/>
      <sheetName val="REM.PROF.MEC"/>
      <sheetName val="TAPA.BUR.SERRA"/>
      <sheetName val="SEL.TRINCA"/>
      <sheetName val="CORR.MBUQ"/>
      <sheetName val="REP.CBUQ"/>
      <sheetName val="REC. G.C."/>
      <sheetName val="CORR.FRES.DESC."/>
      <sheetName val="LIMP.SARJ.MF."/>
      <sheetName val="LIMP.VALA.CORTE"/>
      <sheetName val="LIMP.VALA.DREN."/>
      <sheetName val="LIMP.DESCIDA"/>
      <sheetName val="LIMP.BUEIRO"/>
      <sheetName val="DESOB.BUEIRO"/>
      <sheetName val="CAIÇÃO"/>
      <sheetName val="R.M.SIN.H."/>
      <sheetName val="REC.CERCA"/>
      <sheetName val="ROC.MAN"/>
      <sheetName val="ROC.MEC"/>
      <sheetName val="ROC.COLONHÃO"/>
      <sheetName val="CORT.AREA.GRAMA"/>
      <sheetName val="CAP.MAN"/>
      <sheetName val="Dest.arv.D=0,15a0,30m"/>
      <sheetName val="Dest.arv.D=&gt;0,30m"/>
      <sheetName val="FRES.DESC."/>
      <sheetName val="CONS. EMERG --&gt;"/>
      <sheetName val="TSS"/>
      <sheetName val="REC.CAM.GRA"/>
      <sheetName val="SOLO BRITA"/>
      <sheetName val="REC.MAN.ATERRO"/>
      <sheetName val="REC.MEC.ATERRO"/>
      <sheetName val="DRENO.SUB"/>
      <sheetName val="OBRAS MELHORAM --&gt;"/>
      <sheetName val="ENROC.PEDRA.ARR."/>
      <sheetName val="ENROC.PEDRA.JOG."/>
      <sheetName val="TUBO.60"/>
      <sheetName val="TUBO.80"/>
      <sheetName val="REV.VEG."/>
      <sheetName val="SERVIÇOS AUX --&gt;"/>
      <sheetName val="CONCRETO.CICLO"/>
      <sheetName val="CONCRETO.ACBC"/>
      <sheetName val="DOB.COL.ARM."/>
      <sheetName val="FORMA.MAD."/>
      <sheetName val="REAT.COMP.BUEIRO"/>
      <sheetName val="ESC.MAN.1ªCAT"/>
      <sheetName val="ESC.MEC.1ªCAT"/>
      <sheetName val="DIVIS (4)"/>
      <sheetName val="AUXILIARES"/>
      <sheetName val="Usinagem Micro"/>
      <sheetName val="TRANSPORTE"/>
      <sheetName val="ADM"/>
      <sheetName val="Modelo"/>
      <sheetName val="SINALIZ"/>
      <sheetName val="Desm. dest. limpeza"/>
      <sheetName val="Esc. Mat 1a-50m"/>
      <sheetName val="Esc. Mat 1a-50-200m"/>
      <sheetName val="Esc. Mat 1a-3000-5000m"/>
      <sheetName val="Proctor 95%"/>
      <sheetName val="Proctor 100%"/>
      <sheetName val="RegulaSubl"/>
      <sheetName val="Rem.rev.bet. "/>
      <sheetName val="Rem.cam.gran."/>
      <sheetName val="Sub-sem mistura"/>
      <sheetName val="Sub-solocim"/>
      <sheetName val="Usinagem Solomelhorcim"/>
      <sheetName val="Base SoloCim"/>
      <sheetName val="Usinagem Solocim"/>
      <sheetName val="Base SoloSeixo"/>
      <sheetName val="IMPRIMAÇÃO"/>
      <sheetName val="CBUQ-Faixa&quot;C&quot;"/>
      <sheetName val="Usinagem CBUQ-C"/>
      <sheetName val="CBUQ-Faixa&quot;B&quot;"/>
      <sheetName val="Usinagem CBUQ-B"/>
      <sheetName val="MFC 03"/>
      <sheetName val="MFC 05"/>
      <sheetName val="DAR 02"/>
      <sheetName val="EDA 01"/>
      <sheetName val="PINT.FAIXA.TERMO"/>
      <sheetName val="PINT.SETAS.TERMO"/>
      <sheetName val="TACHA.MONO"/>
      <sheetName val="TACHAO.BI"/>
      <sheetName val="PLACA"/>
      <sheetName val="EDA 02"/>
      <sheetName val="SCC 03"/>
      <sheetName val="DIVIS (6)"/>
      <sheetName val="RESU.SERV"/>
      <sheetName val="Plan1"/>
      <sheetName val="cotacao materiais NASul"/>
      <sheetName val="Pedreirias"/>
      <sheetName val="MUDANÇAS"/>
      <sheetName val="mão de obra,leis e 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eq"/>
      <sheetName val="mo"/>
      <sheetName val="TPU-MARÇO_2002"/>
      <sheetName val="PROD_PRIM_"/>
      <sheetName val="QuQuant"/>
      <sheetName val="C.U"/>
      <sheetName val="IDENTIFICAÇÃO"/>
      <sheetName val="composições"/>
      <sheetName val="mão de obra,leis e 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Teor"/>
      <sheetName val="P A T O 99 B"/>
      <sheetName val="RESUMO_AUT1"/>
      <sheetName val="pro-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composições"/>
      <sheetName val="mão de obra,leis e bdi"/>
      <sheetName val="projeto"/>
    </sheetNames>
    <sheetDataSet>
      <sheetData sheetId="0"/>
      <sheetData sheetId="1"/>
      <sheetData sheetId="2"/>
      <sheetData sheetId="3"/>
      <sheetData sheetId="4"/>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resumo_aut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Teor"/>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ontes"/>
      <sheetName val="composições"/>
      <sheetName val="mão de obra,leis e bdi"/>
    </sheetNames>
    <sheetDataSet>
      <sheetData sheetId="0"/>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SINAPI"/>
      <sheetName val="Composições"/>
      <sheetName val="Fornecedores"/>
      <sheetName val="Cotações"/>
      <sheetName val="Índices"/>
    </sheetNames>
    <sheetDataSet>
      <sheetData sheetId="0">
        <row r="50">
          <cell r="A50" t="str">
            <v>CREA/CAU:</v>
          </cell>
        </row>
        <row r="51">
          <cell r="A51" t="str">
            <v>ART/RRT:</v>
          </cell>
        </row>
      </sheetData>
      <sheetData sheetId="1"/>
      <sheetData sheetId="2">
        <row r="11">
          <cell r="J11" t="str">
            <v>LOTE</v>
          </cell>
          <cell r="K11">
            <v>0</v>
          </cell>
          <cell r="N11">
            <v>0</v>
          </cell>
          <cell r="T11">
            <v>0</v>
          </cell>
          <cell r="V11">
            <v>0</v>
          </cell>
        </row>
        <row r="12">
          <cell r="V12">
            <v>1</v>
          </cell>
        </row>
        <row r="13">
          <cell r="V13" t="str">
            <v/>
          </cell>
        </row>
        <row r="14">
          <cell r="V14" t="str">
            <v/>
          </cell>
        </row>
        <row r="15">
          <cell r="V15" t="str">
            <v/>
          </cell>
        </row>
        <row r="16">
          <cell r="V16" t="str">
            <v/>
          </cell>
        </row>
        <row r="17">
          <cell r="V17" t="str">
            <v/>
          </cell>
        </row>
        <row r="18">
          <cell r="V18" t="str">
            <v/>
          </cell>
        </row>
        <row r="19">
          <cell r="V19" t="str">
            <v/>
          </cell>
        </row>
        <row r="20">
          <cell r="V20" t="str">
            <v/>
          </cell>
        </row>
        <row r="21">
          <cell r="V21" t="str">
            <v/>
          </cell>
        </row>
        <row r="22">
          <cell r="V22" t="str">
            <v/>
          </cell>
        </row>
        <row r="23">
          <cell r="V23" t="str">
            <v/>
          </cell>
        </row>
        <row r="24">
          <cell r="V24" t="str">
            <v/>
          </cell>
        </row>
        <row r="25">
          <cell r="V25" t="str">
            <v/>
          </cell>
        </row>
        <row r="26">
          <cell r="V26" t="str">
            <v/>
          </cell>
        </row>
        <row r="27">
          <cell r="V27" t="str">
            <v/>
          </cell>
        </row>
        <row r="28">
          <cell r="V28" t="str">
            <v/>
          </cell>
        </row>
        <row r="29">
          <cell r="V29" t="str">
            <v/>
          </cell>
        </row>
        <row r="30">
          <cell r="V30" t="str">
            <v/>
          </cell>
        </row>
        <row r="31">
          <cell r="V31" t="str">
            <v/>
          </cell>
        </row>
        <row r="32">
          <cell r="V32" t="str">
            <v/>
          </cell>
        </row>
        <row r="33">
          <cell r="V33" t="str">
            <v/>
          </cell>
        </row>
        <row r="34">
          <cell r="V34" t="str">
            <v/>
          </cell>
        </row>
        <row r="35">
          <cell r="V35" t="str">
            <v/>
          </cell>
        </row>
        <row r="36">
          <cell r="V36" t="str">
            <v/>
          </cell>
        </row>
      </sheetData>
      <sheetData sheetId="3"/>
      <sheetData sheetId="4">
        <row r="10">
          <cell r="D10" t="str">
            <v>Altura</v>
          </cell>
        </row>
        <row r="21">
          <cell r="F21">
            <v>0</v>
          </cell>
        </row>
      </sheetData>
      <sheetData sheetId="5"/>
      <sheetData sheetId="6">
        <row r="9">
          <cell r="G9" t="str">
            <v>Tipo</v>
          </cell>
          <cell r="H9" t="str">
            <v>Fonte</v>
          </cell>
          <cell r="I9" t="str">
            <v>Código</v>
          </cell>
          <cell r="J9" t="str">
            <v>Descrição</v>
          </cell>
          <cell r="K9" t="str">
            <v>Un.</v>
          </cell>
          <cell r="N9" t="str">
            <v>Valor Total s/BDI (R$)</v>
          </cell>
        </row>
        <row r="12">
          <cell r="G12" t="str">
            <v>Composição</v>
          </cell>
        </row>
      </sheetData>
      <sheetData sheetId="7">
        <row r="9">
          <cell r="B9" t="str">
            <v>Nome da Empresa</v>
          </cell>
          <cell r="C9" t="str">
            <v>CNPJ</v>
          </cell>
          <cell r="D9" t="str">
            <v>Telefone</v>
          </cell>
          <cell r="E9" t="str">
            <v>Contato</v>
          </cell>
          <cell r="F9" t="str">
            <v>Observação</v>
          </cell>
        </row>
        <row r="10">
          <cell r="J10">
            <v>0</v>
          </cell>
        </row>
        <row r="11">
          <cell r="J11">
            <v>0</v>
          </cell>
        </row>
        <row r="12">
          <cell r="J12">
            <v>0</v>
          </cell>
        </row>
      </sheetData>
      <sheetData sheetId="8">
        <row r="9">
          <cell r="G9" t="str">
            <v>Tipo</v>
          </cell>
          <cell r="I9" t="str">
            <v>Código / Fornecedor</v>
          </cell>
          <cell r="J9" t="str">
            <v>Descrição do Item / 
Nome do Fornecedor</v>
          </cell>
          <cell r="K9" t="str">
            <v>Un.</v>
          </cell>
          <cell r="L9" t="str">
            <v>Data Cotação</v>
          </cell>
          <cell r="M9" t="str">
            <v>Valor Cotação (R$)</v>
          </cell>
          <cell r="N9" t="str">
            <v>Índice Reajuste</v>
          </cell>
          <cell r="Q9" t="str">
            <v>Observação</v>
          </cell>
        </row>
        <row r="13">
          <cell r="G13" t="str">
            <v>Item</v>
          </cell>
        </row>
      </sheetData>
      <sheetData sheetId="9">
        <row r="9">
          <cell r="A9" t="str">
            <v>Índice</v>
          </cell>
          <cell r="B9" t="str">
            <v>Data da Cotação</v>
          </cell>
          <cell r="C9" t="str">
            <v>Valor do Índice na Data da Cotação</v>
          </cell>
          <cell r="D9" t="str">
            <v>Valor do Índice em jan/00</v>
          </cell>
          <cell r="F9" t="str">
            <v>Observação</v>
          </cell>
        </row>
        <row r="10">
          <cell r="J10">
            <v>0</v>
          </cell>
        </row>
        <row r="11">
          <cell r="J11">
            <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pontes"/>
    </sheetNames>
    <sheetDataSet>
      <sheetData sheetId="0"/>
      <sheetData sheetId="1"/>
      <sheetData sheetId="2"/>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pon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ro-08"/>
      <sheetName val="COMPOSIÇOES-ORDEM NÚMERICA"/>
    </sheetNames>
    <sheetDataSet>
      <sheetData sheetId="0">
        <row r="54">
          <cell r="F54">
            <v>1403982.3199999998</v>
          </cell>
        </row>
      </sheetData>
      <sheetData sheetId="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PSCEGERAL"/>
      <sheetName val="Planilha"/>
      <sheetName val="Sheet6"/>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54m CA"/>
      <sheetName val="Resumo- 68m CA"/>
      <sheetName val="Resumo -68 CP"/>
      <sheetName val="materiais"/>
      <sheetName val="mão de obra,leis e bdi"/>
      <sheetName val="composições"/>
      <sheetName val="Leis"/>
      <sheetName val="Escoramento 2 v"/>
      <sheetName val="Escoramento 4v-54"/>
      <sheetName val="Escoramento 4v-68"/>
      <sheetName val="Projeto 54 m CA"/>
      <sheetName val="Projeto 68m CA"/>
      <sheetName val="Projeto 68 m CP"/>
      <sheetName val="Cronograma Final"/>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DOS_NAO_IMPRIMIR"/>
    </sheet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Teor"/>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DE COMPOSIÇÕES - SINAPI "/>
      <sheetName val="PlanQuant"/>
      <sheetName val="LUCRO SOBRE VENDA"/>
      <sheetName val="PlanSicroII cBDI"/>
      <sheetName val="CronFin"/>
      <sheetName val="PlanSicroII"/>
      <sheetName val="pcpu"/>
      <sheetName val="mãodeobra"/>
      <sheetName val="materiais"/>
      <sheetName val="cheq"/>
      <sheetName val="preqmec"/>
      <sheetName val="Dados Iniciais"/>
      <sheetName val="comp1"/>
    </sheetNames>
    <sheetDataSet>
      <sheetData sheetId="0">
        <row r="35">
          <cell r="A35" t="str">
            <v>ASTU</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Resumo"/>
      <sheetName val="P.Orçamentária"/>
      <sheetName val="ABC"/>
      <sheetName val="Cronograma"/>
      <sheetName val="MOBILIZ _ DESMOBIL"/>
      <sheetName val="CustosTransp"/>
      <sheetName val="PlanServ"/>
      <sheetName val="CANTEIRO"/>
      <sheetName val="RelEquip"/>
      <sheetName val="TRANSPORTE"/>
      <sheetName val="Aquisição"/>
      <sheetName val="Composição transp. equipamento"/>
      <sheetName val="1-1"/>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ables/table1.xml><?xml version="1.0" encoding="utf-8"?>
<table xmlns="http://schemas.openxmlformats.org/spreadsheetml/2006/main" id="1" name="Tabela1" displayName="Tabela1" ref="A5:J113" totalsRowShown="0" dataDxfId="12" headerRowBorderDxfId="13" tableBorderDxfId="11" totalsRowBorderDxfId="10" dataCellStyle="Normal 32">
  <autoFilter ref="A5:J113"/>
  <sortState ref="A6:J113">
    <sortCondition descending="1" ref="J5:J113"/>
  </sortState>
  <tableColumns count="10">
    <tableColumn id="1" name="Colunas1" dataDxfId="9" dataCellStyle="Normal 32"/>
    <tableColumn id="2" name="Colunas2" dataDxfId="8" dataCellStyle="Normal 32"/>
    <tableColumn id="3" name="Colunas3" dataDxfId="7" dataCellStyle="Normal 32"/>
    <tableColumn id="4" name="Colunas4" dataDxfId="6" dataCellStyle="Normal 32"/>
    <tableColumn id="5" name="Colunas5" dataDxfId="5" dataCellStyle="Normal 32"/>
    <tableColumn id="6" name="Colunas6" dataDxfId="4" dataCellStyle="Normal 32"/>
    <tableColumn id="7" name="Colunas7" dataDxfId="3" dataCellStyle="Normal 32"/>
    <tableColumn id="8" name="Colunas8" dataDxfId="2" dataCellStyle="Normal 32"/>
    <tableColumn id="9" name="Colunas9" dataDxfId="1" dataCellStyle="Normal 32"/>
    <tableColumn id="10" name="Colunas10" dataDxfId="0" dataCellStyle="Normal 32"/>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L27"/>
  <sheetViews>
    <sheetView showGridLines="0" view="pageBreakPreview" zoomScaleNormal="100" zoomScaleSheetLayoutView="100" workbookViewId="0">
      <selection activeCell="E7" sqref="E7"/>
    </sheetView>
  </sheetViews>
  <sheetFormatPr defaultRowHeight="12.75" x14ac:dyDescent="0.2"/>
  <cols>
    <col min="1" max="1" width="2.7109375" customWidth="1"/>
    <col min="2" max="7" width="9.7109375" style="1" customWidth="1"/>
    <col min="8" max="8" width="30.7109375" style="1" customWidth="1"/>
    <col min="9" max="9" width="1.7109375" style="1" customWidth="1"/>
    <col min="10" max="10" width="15.140625" style="2" customWidth="1"/>
    <col min="11" max="11" width="22" style="1" customWidth="1"/>
    <col min="12" max="1026" width="9.140625" style="1" customWidth="1"/>
  </cols>
  <sheetData>
    <row r="1" spans="2:11" ht="18" x14ac:dyDescent="0.2">
      <c r="B1" s="245" t="s">
        <v>125</v>
      </c>
      <c r="C1" s="245"/>
      <c r="D1" s="245"/>
      <c r="E1" s="245"/>
      <c r="F1" s="245"/>
      <c r="G1" s="245"/>
      <c r="H1" s="245"/>
      <c r="I1" s="3"/>
      <c r="J1" s="4"/>
      <c r="K1" s="3"/>
    </row>
    <row r="2" spans="2:11" ht="15.75" x14ac:dyDescent="0.2">
      <c r="B2" s="246" t="s">
        <v>176</v>
      </c>
      <c r="C2" s="246"/>
      <c r="D2" s="246"/>
      <c r="E2" s="246"/>
      <c r="F2" s="246"/>
      <c r="G2" s="246"/>
      <c r="H2" s="246"/>
      <c r="I2" s="5"/>
      <c r="J2" s="6"/>
      <c r="K2" s="5"/>
    </row>
    <row r="3" spans="2:11" ht="15.75" x14ac:dyDescent="0.25">
      <c r="B3" s="131"/>
      <c r="C3" s="129"/>
      <c r="D3" s="129"/>
      <c r="E3" s="129"/>
      <c r="F3" s="129"/>
      <c r="G3" s="129"/>
      <c r="H3" s="130"/>
      <c r="I3" s="7"/>
      <c r="J3" s="8"/>
      <c r="K3" s="7"/>
    </row>
    <row r="4" spans="2:11" ht="17.25" customHeight="1" x14ac:dyDescent="0.2">
      <c r="B4" s="247" t="s">
        <v>669</v>
      </c>
      <c r="C4" s="248"/>
      <c r="D4" s="248"/>
      <c r="E4" s="248"/>
      <c r="F4" s="248"/>
      <c r="G4" s="248"/>
      <c r="H4" s="249"/>
    </row>
    <row r="5" spans="2:11" ht="17.25" customHeight="1" x14ac:dyDescent="0.2">
      <c r="B5" s="247" t="s">
        <v>172</v>
      </c>
      <c r="C5" s="248"/>
      <c r="D5" s="248"/>
      <c r="E5" s="248"/>
      <c r="F5" s="248"/>
      <c r="G5" s="248"/>
      <c r="H5" s="249"/>
    </row>
    <row r="6" spans="2:11" ht="17.25" customHeight="1" x14ac:dyDescent="0.2">
      <c r="B6" s="132" t="str">
        <f>ABC!C6</f>
        <v>SERVIÇOS: PAVIMENTAÇÃO, DRENAGEM E URBANIZAÇÃO</v>
      </c>
      <c r="C6" s="127"/>
      <c r="D6" s="127"/>
      <c r="E6" s="127"/>
      <c r="F6" s="127"/>
      <c r="G6" s="127"/>
      <c r="H6" s="128"/>
    </row>
    <row r="7" spans="2:11" ht="17.25" customHeight="1" x14ac:dyDescent="0.2">
      <c r="B7" s="132" t="str">
        <f>ABC!C7</f>
        <v>EXTENSÃO: 9,80 km</v>
      </c>
      <c r="C7" s="127"/>
      <c r="D7" s="127"/>
      <c r="E7" s="127"/>
      <c r="F7" s="127"/>
      <c r="G7" s="127"/>
      <c r="H7" s="128"/>
    </row>
    <row r="8" spans="2:11" ht="17.25" customHeight="1" x14ac:dyDescent="0.2">
      <c r="B8" s="132" t="str">
        <f>ABC!C8</f>
        <v>DATA BASE: Janeiro/2022</v>
      </c>
      <c r="C8" s="127"/>
      <c r="D8" s="127"/>
      <c r="E8" s="127"/>
      <c r="F8" s="127"/>
      <c r="G8" s="127"/>
      <c r="H8" s="128"/>
    </row>
    <row r="9" spans="2:11" ht="17.25" customHeight="1" x14ac:dyDescent="0.2">
      <c r="B9" s="9"/>
      <c r="C9" s="242"/>
      <c r="D9" s="242"/>
      <c r="H9" s="10"/>
    </row>
    <row r="10" spans="2:11" s="11" customFormat="1" ht="32.1" customHeight="1" x14ac:dyDescent="0.2">
      <c r="B10" s="243" t="s">
        <v>1</v>
      </c>
      <c r="C10" s="243"/>
      <c r="D10" s="243"/>
      <c r="E10" s="243"/>
      <c r="F10" s="243"/>
      <c r="G10" s="243"/>
      <c r="H10" s="243"/>
      <c r="J10" s="12"/>
    </row>
    <row r="11" spans="2:11" ht="4.5" customHeight="1" x14ac:dyDescent="0.2">
      <c r="B11" s="13"/>
      <c r="H11" s="10"/>
    </row>
    <row r="12" spans="2:11" s="15" customFormat="1" ht="32.1" customHeight="1" x14ac:dyDescent="0.2">
      <c r="B12" s="244" t="s">
        <v>2</v>
      </c>
      <c r="C12" s="244"/>
      <c r="D12" s="244"/>
      <c r="E12" s="244"/>
      <c r="F12" s="244"/>
      <c r="G12" s="244"/>
      <c r="H12" s="14" t="s">
        <v>3</v>
      </c>
      <c r="J12" s="16"/>
    </row>
    <row r="13" spans="2:11" ht="4.5" customHeight="1" x14ac:dyDescent="0.2">
      <c r="B13" s="13"/>
      <c r="H13" s="10"/>
    </row>
    <row r="14" spans="2:11" s="15" customFormat="1" ht="32.1" customHeight="1" x14ac:dyDescent="0.2">
      <c r="B14" s="17" t="s">
        <v>4</v>
      </c>
      <c r="C14" s="18"/>
      <c r="D14" s="18"/>
      <c r="E14" s="18"/>
      <c r="F14" s="18"/>
      <c r="G14" s="19"/>
      <c r="H14" s="20">
        <f>'Orçamento Sintético'!I13</f>
        <v>1007587.93</v>
      </c>
      <c r="J14" s="21">
        <f t="shared" ref="J14:J19" si="0">H14/H$25</f>
        <v>4.7264575496777574E-2</v>
      </c>
    </row>
    <row r="15" spans="2:11" s="15" customFormat="1" ht="32.1" customHeight="1" x14ac:dyDescent="0.2">
      <c r="B15" s="250" t="s">
        <v>5</v>
      </c>
      <c r="C15" s="250"/>
      <c r="D15" s="250"/>
      <c r="E15" s="250"/>
      <c r="F15" s="250"/>
      <c r="G15" s="250"/>
      <c r="H15" s="20">
        <f>'Orçamento Sintético'!I20</f>
        <v>1176574.45</v>
      </c>
      <c r="J15" s="21">
        <f t="shared" si="0"/>
        <v>5.519150266081943E-2</v>
      </c>
      <c r="K15" s="22"/>
    </row>
    <row r="16" spans="2:11" s="15" customFormat="1" ht="32.1" customHeight="1" x14ac:dyDescent="0.2">
      <c r="B16" s="250" t="s">
        <v>6</v>
      </c>
      <c r="C16" s="250"/>
      <c r="D16" s="250"/>
      <c r="E16" s="250"/>
      <c r="F16" s="250"/>
      <c r="G16" s="250"/>
      <c r="H16" s="20">
        <f>'Orçamento Sintético'!I40</f>
        <v>9341953.5299999993</v>
      </c>
      <c r="J16" s="21">
        <f t="shared" si="0"/>
        <v>0.43821829813510438</v>
      </c>
    </row>
    <row r="17" spans="2:11" s="15" customFormat="1" ht="32.1" customHeight="1" x14ac:dyDescent="0.2">
      <c r="B17" s="250" t="s">
        <v>7</v>
      </c>
      <c r="C17" s="250"/>
      <c r="D17" s="250"/>
      <c r="E17" s="250"/>
      <c r="F17" s="250"/>
      <c r="G17" s="250"/>
      <c r="H17" s="20">
        <f>'Orçamento Sintético'!I60</f>
        <v>2579627.2000000002</v>
      </c>
      <c r="J17" s="21">
        <f t="shared" si="0"/>
        <v>0.12100679346956938</v>
      </c>
    </row>
    <row r="18" spans="2:11" s="15" customFormat="1" ht="32.1" customHeight="1" x14ac:dyDescent="0.2">
      <c r="B18" s="250" t="s">
        <v>72</v>
      </c>
      <c r="C18" s="250"/>
      <c r="D18" s="250"/>
      <c r="E18" s="250"/>
      <c r="F18" s="250"/>
      <c r="G18" s="250"/>
      <c r="H18" s="20">
        <f>'Orçamento Sintético'!I90</f>
        <v>403191.98</v>
      </c>
      <c r="J18" s="21">
        <f t="shared" si="0"/>
        <v>1.891318584811276E-2</v>
      </c>
      <c r="K18" s="22"/>
    </row>
    <row r="19" spans="2:11" s="15" customFormat="1" ht="32.1" customHeight="1" x14ac:dyDescent="0.2">
      <c r="B19" s="250" t="s">
        <v>73</v>
      </c>
      <c r="C19" s="250"/>
      <c r="D19" s="250"/>
      <c r="E19" s="250"/>
      <c r="F19" s="250"/>
      <c r="G19" s="250"/>
      <c r="H19" s="20">
        <f>'Orçamento Sintético'!I101</f>
        <v>6809101.0800000001</v>
      </c>
      <c r="J19" s="21">
        <f t="shared" si="0"/>
        <v>0.31940564438961638</v>
      </c>
    </row>
    <row r="20" spans="2:11" s="15" customFormat="1" ht="32.1" customHeight="1" x14ac:dyDescent="0.2">
      <c r="B20" s="250"/>
      <c r="C20" s="250"/>
      <c r="D20" s="250"/>
      <c r="E20" s="250"/>
      <c r="F20" s="250"/>
      <c r="G20" s="250"/>
      <c r="H20" s="20"/>
      <c r="J20" s="21"/>
    </row>
    <row r="21" spans="2:11" s="15" customFormat="1" ht="32.1" customHeight="1" x14ac:dyDescent="0.2">
      <c r="B21" s="23"/>
      <c r="C21" s="18"/>
      <c r="D21" s="24"/>
      <c r="E21" s="24"/>
      <c r="F21" s="24"/>
      <c r="G21" s="25"/>
      <c r="H21" s="20"/>
      <c r="J21" s="21"/>
    </row>
    <row r="22" spans="2:11" s="15" customFormat="1" ht="32.1" customHeight="1" x14ac:dyDescent="0.2">
      <c r="B22" s="23"/>
      <c r="C22" s="18"/>
      <c r="D22" s="18"/>
      <c r="E22" s="18"/>
      <c r="F22" s="18"/>
      <c r="G22" s="19"/>
      <c r="H22" s="20"/>
      <c r="J22" s="21"/>
      <c r="K22" s="22"/>
    </row>
    <row r="23" spans="2:11" s="15" customFormat="1" ht="32.1" customHeight="1" x14ac:dyDescent="0.2">
      <c r="B23" s="23"/>
      <c r="C23" s="18"/>
      <c r="D23" s="18"/>
      <c r="E23" s="18"/>
      <c r="F23" s="18"/>
      <c r="G23" s="19"/>
      <c r="H23" s="20"/>
      <c r="J23" s="21"/>
    </row>
    <row r="24" spans="2:11" s="15" customFormat="1" ht="32.1" customHeight="1" x14ac:dyDescent="0.2">
      <c r="B24" s="26"/>
      <c r="C24" s="27"/>
      <c r="D24" s="27"/>
      <c r="E24" s="27"/>
      <c r="F24" s="27"/>
      <c r="G24" s="28"/>
      <c r="H24" s="29"/>
      <c r="J24" s="21"/>
      <c r="K24" s="22"/>
    </row>
    <row r="25" spans="2:11" s="15" customFormat="1" ht="32.1" customHeight="1" x14ac:dyDescent="0.2">
      <c r="B25" s="251" t="s">
        <v>71</v>
      </c>
      <c r="C25" s="251"/>
      <c r="D25" s="251"/>
      <c r="E25" s="251"/>
      <c r="F25" s="251"/>
      <c r="G25" s="251"/>
      <c r="H25" s="30">
        <f>SUM(H14:H24)</f>
        <v>21318036.170000002</v>
      </c>
      <c r="J25" s="31">
        <f>H25/38</f>
        <v>561000.95184210537</v>
      </c>
      <c r="K25" s="22"/>
    </row>
    <row r="26" spans="2:11" ht="16.149999999999999" customHeight="1" x14ac:dyDescent="0.2">
      <c r="B26" s="252"/>
      <c r="C26" s="252"/>
      <c r="D26" s="252"/>
      <c r="E26" s="252"/>
      <c r="F26" s="252"/>
      <c r="G26" s="252"/>
      <c r="H26" s="252"/>
    </row>
    <row r="27" spans="2:11" s="32" customFormat="1" ht="16.149999999999999" customHeight="1" x14ac:dyDescent="0.25">
      <c r="B27" s="252"/>
      <c r="C27" s="252"/>
      <c r="D27" s="252"/>
      <c r="E27" s="252"/>
      <c r="F27" s="252"/>
      <c r="G27" s="252"/>
      <c r="H27" s="252"/>
      <c r="J27" s="33"/>
    </row>
  </sheetData>
  <mergeCells count="15">
    <mergeCell ref="B20:G20"/>
    <mergeCell ref="B25:G25"/>
    <mergeCell ref="B26:H27"/>
    <mergeCell ref="B15:G15"/>
    <mergeCell ref="B16:G16"/>
    <mergeCell ref="B17:G17"/>
    <mergeCell ref="B18:G18"/>
    <mergeCell ref="B19:G19"/>
    <mergeCell ref="C9:D9"/>
    <mergeCell ref="B10:H10"/>
    <mergeCell ref="B12:G12"/>
    <mergeCell ref="B1:H1"/>
    <mergeCell ref="B2:H2"/>
    <mergeCell ref="B4:H4"/>
    <mergeCell ref="B5:H5"/>
  </mergeCells>
  <printOptions horizontalCentered="1" verticalCentered="1"/>
  <pageMargins left="0.59027777777777801" right="0.39374999999999999" top="0.86597222222222203" bottom="0.905555555555556"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126"/>
  <sheetViews>
    <sheetView showOutlineSymbols="0" view="pageBreakPreview" topLeftCell="A118" zoomScale="90" zoomScaleNormal="100" zoomScaleSheetLayoutView="90" workbookViewId="0">
      <selection activeCell="H15" sqref="H15"/>
    </sheetView>
  </sheetViews>
  <sheetFormatPr defaultRowHeight="14.25" x14ac:dyDescent="0.2"/>
  <cols>
    <col min="1" max="2" width="11.42578125" style="224" bestFit="1" customWidth="1"/>
    <col min="3" max="3" width="15.140625" style="224" bestFit="1" customWidth="1"/>
    <col min="4" max="4" width="68.5703125" style="224" bestFit="1" customWidth="1"/>
    <col min="5" max="5" width="9.140625" style="224" bestFit="1" customWidth="1"/>
    <col min="6" max="8" width="14.85546875" style="224" bestFit="1" customWidth="1"/>
    <col min="9" max="9" width="16.85546875" style="224" bestFit="1" customWidth="1"/>
    <col min="10" max="10" width="14.85546875" style="224" bestFit="1" customWidth="1"/>
    <col min="11" max="16384" width="9.140625" style="224"/>
  </cols>
  <sheetData>
    <row r="1" spans="1:1021" s="219" customFormat="1" ht="15" customHeight="1" x14ac:dyDescent="0.2">
      <c r="A1" s="253" t="s">
        <v>125</v>
      </c>
      <c r="B1" s="253"/>
      <c r="C1" s="253"/>
      <c r="D1" s="253"/>
      <c r="E1" s="253"/>
      <c r="F1" s="253"/>
      <c r="G1" s="253"/>
      <c r="H1" s="253"/>
      <c r="I1" s="253"/>
      <c r="J1" s="253"/>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c r="AQ1" s="220"/>
      <c r="AR1" s="220"/>
      <c r="AS1" s="220"/>
      <c r="AT1" s="220"/>
      <c r="AU1" s="220"/>
      <c r="AV1" s="220"/>
      <c r="AW1" s="220"/>
      <c r="AX1" s="220"/>
      <c r="AY1" s="220"/>
      <c r="AZ1" s="220"/>
      <c r="BA1" s="220"/>
      <c r="BB1" s="220"/>
      <c r="BC1" s="220"/>
      <c r="BD1" s="220"/>
      <c r="BE1" s="220"/>
      <c r="BF1" s="220"/>
      <c r="BG1" s="220"/>
      <c r="BH1" s="220"/>
      <c r="BI1" s="220"/>
      <c r="BJ1" s="220"/>
      <c r="BK1" s="220"/>
      <c r="BL1" s="220"/>
      <c r="BM1" s="220"/>
      <c r="BN1" s="220"/>
      <c r="BO1" s="220"/>
      <c r="BP1" s="220"/>
      <c r="BQ1" s="220"/>
      <c r="BR1" s="220"/>
      <c r="BS1" s="220"/>
      <c r="BT1" s="220"/>
      <c r="BU1" s="220"/>
      <c r="BV1" s="220"/>
      <c r="BW1" s="220"/>
      <c r="BX1" s="220"/>
      <c r="BY1" s="220"/>
      <c r="BZ1" s="220"/>
      <c r="CA1" s="220"/>
      <c r="CB1" s="220"/>
      <c r="CC1" s="220"/>
      <c r="CD1" s="220"/>
      <c r="CE1" s="220"/>
      <c r="CF1" s="220"/>
      <c r="CG1" s="220"/>
      <c r="CH1" s="220"/>
      <c r="CI1" s="220"/>
      <c r="CJ1" s="220"/>
      <c r="CK1" s="220"/>
      <c r="CL1" s="220"/>
      <c r="CM1" s="220"/>
      <c r="CN1" s="220"/>
      <c r="CO1" s="220"/>
      <c r="CP1" s="220"/>
      <c r="CQ1" s="220"/>
      <c r="CR1" s="220"/>
      <c r="CS1" s="220"/>
      <c r="CT1" s="220"/>
      <c r="CU1" s="220"/>
      <c r="CV1" s="220"/>
      <c r="CW1" s="220"/>
      <c r="CX1" s="220"/>
      <c r="CY1" s="220"/>
      <c r="CZ1" s="220"/>
      <c r="DA1" s="220"/>
      <c r="DB1" s="220"/>
      <c r="DC1" s="220"/>
      <c r="DD1" s="220"/>
      <c r="DE1" s="220"/>
      <c r="DF1" s="220"/>
      <c r="DG1" s="220"/>
      <c r="DH1" s="220"/>
      <c r="DI1" s="220"/>
      <c r="DJ1" s="220"/>
      <c r="DK1" s="220"/>
      <c r="DL1" s="220"/>
      <c r="DM1" s="220"/>
      <c r="DN1" s="220"/>
      <c r="DO1" s="220"/>
      <c r="DP1" s="220"/>
      <c r="DQ1" s="220"/>
      <c r="DR1" s="220"/>
      <c r="DS1" s="220"/>
      <c r="DT1" s="220"/>
      <c r="DU1" s="220"/>
      <c r="DV1" s="220"/>
      <c r="DW1" s="220"/>
      <c r="DX1" s="220"/>
      <c r="DY1" s="220"/>
      <c r="DZ1" s="220"/>
      <c r="EA1" s="220"/>
      <c r="EB1" s="220"/>
      <c r="EC1" s="220"/>
      <c r="ED1" s="220"/>
      <c r="EE1" s="220"/>
      <c r="EF1" s="220"/>
      <c r="EG1" s="220"/>
      <c r="EH1" s="220"/>
      <c r="EI1" s="220"/>
      <c r="EJ1" s="220"/>
      <c r="EK1" s="220"/>
      <c r="EL1" s="220"/>
      <c r="EM1" s="220"/>
      <c r="EN1" s="220"/>
      <c r="EO1" s="220"/>
      <c r="EP1" s="220"/>
      <c r="EQ1" s="220"/>
      <c r="ER1" s="220"/>
      <c r="ES1" s="220"/>
      <c r="ET1" s="220"/>
      <c r="EU1" s="220"/>
      <c r="EV1" s="220"/>
      <c r="EW1" s="220"/>
      <c r="EX1" s="220"/>
      <c r="EY1" s="220"/>
      <c r="EZ1" s="220"/>
      <c r="FA1" s="220"/>
      <c r="FB1" s="220"/>
      <c r="FC1" s="220"/>
      <c r="FD1" s="220"/>
      <c r="FE1" s="220"/>
      <c r="FF1" s="220"/>
      <c r="FG1" s="220"/>
      <c r="FH1" s="220"/>
      <c r="FI1" s="220"/>
      <c r="FJ1" s="220"/>
      <c r="FK1" s="220"/>
      <c r="FL1" s="220"/>
      <c r="FM1" s="220"/>
      <c r="FN1" s="220"/>
      <c r="FO1" s="220"/>
      <c r="FP1" s="220"/>
      <c r="FQ1" s="220"/>
      <c r="FR1" s="220"/>
      <c r="FS1" s="220"/>
      <c r="FT1" s="220"/>
      <c r="FU1" s="220"/>
      <c r="FV1" s="220"/>
      <c r="FW1" s="220"/>
      <c r="FX1" s="220"/>
      <c r="FY1" s="220"/>
      <c r="FZ1" s="220"/>
      <c r="GA1" s="220"/>
      <c r="GB1" s="220"/>
      <c r="GC1" s="220"/>
      <c r="GD1" s="220"/>
      <c r="GE1" s="220"/>
      <c r="GF1" s="220"/>
      <c r="GG1" s="220"/>
      <c r="GH1" s="220"/>
      <c r="GI1" s="220"/>
      <c r="GJ1" s="220"/>
      <c r="GK1" s="220"/>
      <c r="GL1" s="220"/>
      <c r="GM1" s="220"/>
      <c r="GN1" s="220"/>
      <c r="GO1" s="220"/>
      <c r="GP1" s="220"/>
      <c r="GQ1" s="220"/>
      <c r="GR1" s="220"/>
      <c r="GS1" s="220"/>
      <c r="GT1" s="220"/>
      <c r="GU1" s="220"/>
      <c r="GV1" s="220"/>
      <c r="GW1" s="220"/>
      <c r="GX1" s="220"/>
      <c r="GY1" s="220"/>
      <c r="GZ1" s="220"/>
      <c r="HA1" s="220"/>
      <c r="HB1" s="220"/>
      <c r="HC1" s="220"/>
      <c r="HD1" s="220"/>
      <c r="HE1" s="220"/>
      <c r="HF1" s="220"/>
      <c r="HG1" s="220"/>
      <c r="HH1" s="220"/>
      <c r="HI1" s="220"/>
      <c r="HJ1" s="220"/>
      <c r="HK1" s="220"/>
      <c r="HL1" s="220"/>
      <c r="HM1" s="220"/>
      <c r="HN1" s="220"/>
      <c r="HO1" s="220"/>
      <c r="HP1" s="220"/>
      <c r="HQ1" s="220"/>
      <c r="HR1" s="220"/>
      <c r="HS1" s="220"/>
      <c r="HT1" s="220"/>
      <c r="HU1" s="220"/>
      <c r="HV1" s="220"/>
      <c r="HW1" s="220"/>
      <c r="HX1" s="220"/>
      <c r="HY1" s="220"/>
      <c r="HZ1" s="220"/>
      <c r="IA1" s="220"/>
      <c r="IB1" s="220"/>
      <c r="IC1" s="220"/>
      <c r="ID1" s="220"/>
      <c r="IE1" s="220"/>
      <c r="IF1" s="220"/>
      <c r="IG1" s="220"/>
      <c r="IH1" s="220"/>
      <c r="II1" s="220"/>
      <c r="IJ1" s="220"/>
      <c r="IK1" s="220"/>
      <c r="IL1" s="220"/>
      <c r="IM1" s="220"/>
      <c r="IN1" s="220"/>
      <c r="IO1" s="220"/>
      <c r="IP1" s="220"/>
      <c r="IQ1" s="220"/>
      <c r="IR1" s="220"/>
      <c r="IS1" s="220"/>
      <c r="IT1" s="220"/>
      <c r="IU1" s="220"/>
      <c r="IV1" s="220"/>
      <c r="IW1" s="220"/>
      <c r="IX1" s="220"/>
      <c r="IY1" s="220"/>
      <c r="IZ1" s="220"/>
      <c r="JA1" s="220"/>
      <c r="JB1" s="220"/>
      <c r="JC1" s="220"/>
      <c r="JD1" s="220"/>
      <c r="JE1" s="220"/>
      <c r="JF1" s="220"/>
      <c r="JG1" s="220"/>
      <c r="JH1" s="220"/>
      <c r="JI1" s="220"/>
      <c r="JJ1" s="220"/>
      <c r="JK1" s="220"/>
      <c r="JL1" s="220"/>
      <c r="JM1" s="220"/>
      <c r="JN1" s="220"/>
      <c r="JO1" s="220"/>
      <c r="JP1" s="220"/>
      <c r="JQ1" s="220"/>
      <c r="JR1" s="220"/>
      <c r="JS1" s="220"/>
      <c r="JT1" s="220"/>
      <c r="JU1" s="220"/>
      <c r="JV1" s="220"/>
      <c r="JW1" s="220"/>
      <c r="JX1" s="220"/>
      <c r="JY1" s="220"/>
      <c r="JZ1" s="220"/>
      <c r="KA1" s="220"/>
      <c r="KB1" s="220"/>
      <c r="KC1" s="220"/>
      <c r="KD1" s="220"/>
      <c r="KE1" s="220"/>
      <c r="KF1" s="220"/>
      <c r="KG1" s="220"/>
      <c r="KH1" s="220"/>
      <c r="KI1" s="220"/>
      <c r="KJ1" s="220"/>
      <c r="KK1" s="220"/>
      <c r="KL1" s="220"/>
      <c r="KM1" s="220"/>
      <c r="KN1" s="220"/>
      <c r="KO1" s="220"/>
      <c r="KP1" s="220"/>
      <c r="KQ1" s="220"/>
      <c r="KR1" s="220"/>
      <c r="KS1" s="220"/>
      <c r="KT1" s="220"/>
      <c r="KU1" s="220"/>
      <c r="KV1" s="220"/>
      <c r="KW1" s="220"/>
      <c r="KX1" s="220"/>
      <c r="KY1" s="220"/>
      <c r="KZ1" s="220"/>
      <c r="LA1" s="220"/>
      <c r="LB1" s="220"/>
      <c r="LC1" s="220"/>
      <c r="LD1" s="220"/>
      <c r="LE1" s="220"/>
      <c r="LF1" s="220"/>
      <c r="LG1" s="220"/>
      <c r="LH1" s="220"/>
      <c r="LI1" s="220"/>
      <c r="LJ1" s="220"/>
      <c r="LK1" s="220"/>
      <c r="LL1" s="220"/>
      <c r="LM1" s="220"/>
      <c r="LN1" s="220"/>
      <c r="LO1" s="220"/>
      <c r="LP1" s="220"/>
      <c r="LQ1" s="220"/>
      <c r="LR1" s="220"/>
      <c r="LS1" s="220"/>
      <c r="LT1" s="220"/>
      <c r="LU1" s="220"/>
      <c r="LV1" s="220"/>
      <c r="LW1" s="220"/>
      <c r="LX1" s="220"/>
      <c r="LY1" s="220"/>
      <c r="LZ1" s="220"/>
      <c r="MA1" s="220"/>
      <c r="MB1" s="220"/>
      <c r="MC1" s="220"/>
      <c r="MD1" s="220"/>
      <c r="ME1" s="220"/>
      <c r="MF1" s="220"/>
      <c r="MG1" s="220"/>
      <c r="MH1" s="220"/>
      <c r="MI1" s="220"/>
      <c r="MJ1" s="220"/>
      <c r="MK1" s="220"/>
      <c r="ML1" s="220"/>
      <c r="MM1" s="220"/>
      <c r="MN1" s="220"/>
      <c r="MO1" s="220"/>
      <c r="MP1" s="220"/>
      <c r="MQ1" s="220"/>
      <c r="MR1" s="220"/>
      <c r="MS1" s="220"/>
      <c r="MT1" s="220"/>
      <c r="MU1" s="220"/>
      <c r="MV1" s="220"/>
      <c r="MW1" s="220"/>
      <c r="MX1" s="220"/>
      <c r="MY1" s="220"/>
      <c r="MZ1" s="220"/>
      <c r="NA1" s="220"/>
      <c r="NB1" s="220"/>
      <c r="NC1" s="220"/>
      <c r="ND1" s="220"/>
      <c r="NE1" s="220"/>
      <c r="NF1" s="220"/>
      <c r="NG1" s="220"/>
      <c r="NH1" s="220"/>
      <c r="NI1" s="220"/>
      <c r="NJ1" s="220"/>
      <c r="NK1" s="220"/>
      <c r="NL1" s="220"/>
      <c r="NM1" s="220"/>
      <c r="NN1" s="220"/>
      <c r="NO1" s="220"/>
      <c r="NP1" s="220"/>
      <c r="NQ1" s="220"/>
      <c r="NR1" s="220"/>
      <c r="NS1" s="220"/>
      <c r="NT1" s="220"/>
      <c r="NU1" s="220"/>
      <c r="NV1" s="220"/>
      <c r="NW1" s="220"/>
      <c r="NX1" s="220"/>
      <c r="NY1" s="220"/>
      <c r="NZ1" s="220"/>
      <c r="OA1" s="220"/>
      <c r="OB1" s="220"/>
      <c r="OC1" s="220"/>
      <c r="OD1" s="220"/>
      <c r="OE1" s="220"/>
      <c r="OF1" s="220"/>
      <c r="OG1" s="220"/>
      <c r="OH1" s="220"/>
      <c r="OI1" s="220"/>
      <c r="OJ1" s="220"/>
      <c r="OK1" s="220"/>
      <c r="OL1" s="220"/>
      <c r="OM1" s="220"/>
      <c r="ON1" s="220"/>
      <c r="OO1" s="220"/>
      <c r="OP1" s="220"/>
      <c r="OQ1" s="220"/>
      <c r="OR1" s="220"/>
      <c r="OS1" s="220"/>
      <c r="OT1" s="220"/>
      <c r="OU1" s="220"/>
      <c r="OV1" s="220"/>
      <c r="OW1" s="220"/>
      <c r="OX1" s="220"/>
      <c r="OY1" s="220"/>
      <c r="OZ1" s="220"/>
      <c r="PA1" s="220"/>
      <c r="PB1" s="220"/>
      <c r="PC1" s="220"/>
      <c r="PD1" s="220"/>
      <c r="PE1" s="220"/>
      <c r="PF1" s="220"/>
      <c r="PG1" s="220"/>
      <c r="PH1" s="220"/>
      <c r="PI1" s="220"/>
      <c r="PJ1" s="220"/>
      <c r="PK1" s="220"/>
      <c r="PL1" s="220"/>
      <c r="PM1" s="220"/>
      <c r="PN1" s="220"/>
      <c r="PO1" s="220"/>
      <c r="PP1" s="220"/>
      <c r="PQ1" s="220"/>
      <c r="PR1" s="220"/>
      <c r="PS1" s="220"/>
      <c r="PT1" s="220"/>
      <c r="PU1" s="220"/>
      <c r="PV1" s="220"/>
      <c r="PW1" s="220"/>
      <c r="PX1" s="220"/>
      <c r="PY1" s="220"/>
      <c r="PZ1" s="220"/>
      <c r="QA1" s="220"/>
      <c r="QB1" s="220"/>
      <c r="QC1" s="220"/>
      <c r="QD1" s="220"/>
      <c r="QE1" s="220"/>
      <c r="QF1" s="220"/>
      <c r="QG1" s="220"/>
      <c r="QH1" s="220"/>
      <c r="QI1" s="220"/>
      <c r="QJ1" s="220"/>
      <c r="QK1" s="220"/>
      <c r="QL1" s="220"/>
      <c r="QM1" s="220"/>
      <c r="QN1" s="220"/>
      <c r="QO1" s="220"/>
      <c r="QP1" s="220"/>
      <c r="QQ1" s="220"/>
      <c r="QR1" s="220"/>
      <c r="QS1" s="220"/>
      <c r="QT1" s="220"/>
      <c r="QU1" s="220"/>
      <c r="QV1" s="220"/>
      <c r="QW1" s="220"/>
      <c r="QX1" s="220"/>
      <c r="QY1" s="220"/>
      <c r="QZ1" s="220"/>
      <c r="RA1" s="220"/>
      <c r="RB1" s="220"/>
      <c r="RC1" s="220"/>
      <c r="RD1" s="220"/>
      <c r="RE1" s="220"/>
      <c r="RF1" s="220"/>
      <c r="RG1" s="220"/>
      <c r="RH1" s="220"/>
      <c r="RI1" s="220"/>
      <c r="RJ1" s="220"/>
      <c r="RK1" s="220"/>
      <c r="RL1" s="220"/>
      <c r="RM1" s="220"/>
      <c r="RN1" s="220"/>
      <c r="RO1" s="220"/>
      <c r="RP1" s="220"/>
      <c r="RQ1" s="220"/>
      <c r="RR1" s="220"/>
      <c r="RS1" s="220"/>
      <c r="RT1" s="220"/>
      <c r="RU1" s="220"/>
      <c r="RV1" s="220"/>
      <c r="RW1" s="220"/>
      <c r="RX1" s="220"/>
      <c r="RY1" s="220"/>
      <c r="RZ1" s="220"/>
      <c r="SA1" s="220"/>
      <c r="SB1" s="220"/>
      <c r="SC1" s="220"/>
      <c r="SD1" s="220"/>
      <c r="SE1" s="220"/>
      <c r="SF1" s="220"/>
      <c r="SG1" s="220"/>
      <c r="SH1" s="220"/>
      <c r="SI1" s="220"/>
      <c r="SJ1" s="220"/>
      <c r="SK1" s="220"/>
      <c r="SL1" s="220"/>
      <c r="SM1" s="220"/>
      <c r="SN1" s="220"/>
      <c r="SO1" s="220"/>
      <c r="SP1" s="220"/>
      <c r="SQ1" s="220"/>
      <c r="SR1" s="220"/>
      <c r="SS1" s="220"/>
      <c r="ST1" s="220"/>
      <c r="SU1" s="220"/>
      <c r="SV1" s="220"/>
      <c r="SW1" s="220"/>
      <c r="SX1" s="220"/>
      <c r="SY1" s="220"/>
      <c r="SZ1" s="220"/>
      <c r="TA1" s="220"/>
      <c r="TB1" s="220"/>
      <c r="TC1" s="220"/>
      <c r="TD1" s="220"/>
      <c r="TE1" s="220"/>
      <c r="TF1" s="220"/>
      <c r="TG1" s="220"/>
      <c r="TH1" s="220"/>
      <c r="TI1" s="220"/>
      <c r="TJ1" s="220"/>
      <c r="TK1" s="220"/>
      <c r="TL1" s="220"/>
      <c r="TM1" s="220"/>
      <c r="TN1" s="220"/>
      <c r="TO1" s="220"/>
      <c r="TP1" s="220"/>
      <c r="TQ1" s="220"/>
      <c r="TR1" s="220"/>
      <c r="TS1" s="220"/>
      <c r="TT1" s="220"/>
      <c r="TU1" s="220"/>
      <c r="TV1" s="220"/>
      <c r="TW1" s="220"/>
      <c r="TX1" s="220"/>
      <c r="TY1" s="220"/>
      <c r="TZ1" s="220"/>
      <c r="UA1" s="220"/>
      <c r="UB1" s="220"/>
      <c r="UC1" s="220"/>
      <c r="UD1" s="220"/>
      <c r="UE1" s="220"/>
      <c r="UF1" s="220"/>
      <c r="UG1" s="220"/>
      <c r="UH1" s="220"/>
      <c r="UI1" s="220"/>
      <c r="UJ1" s="220"/>
      <c r="UK1" s="220"/>
      <c r="UL1" s="220"/>
      <c r="UM1" s="220"/>
      <c r="UN1" s="220"/>
      <c r="UO1" s="220"/>
      <c r="UP1" s="220"/>
      <c r="UQ1" s="220"/>
      <c r="UR1" s="220"/>
      <c r="US1" s="220"/>
      <c r="UT1" s="220"/>
      <c r="UU1" s="220"/>
      <c r="UV1" s="220"/>
      <c r="UW1" s="220"/>
      <c r="UX1" s="220"/>
      <c r="UY1" s="220"/>
      <c r="UZ1" s="220"/>
      <c r="VA1" s="220"/>
      <c r="VB1" s="220"/>
      <c r="VC1" s="220"/>
      <c r="VD1" s="220"/>
      <c r="VE1" s="220"/>
      <c r="VF1" s="220"/>
      <c r="VG1" s="220"/>
      <c r="VH1" s="220"/>
      <c r="VI1" s="220"/>
      <c r="VJ1" s="220"/>
      <c r="VK1" s="220"/>
      <c r="VL1" s="220"/>
      <c r="VM1" s="220"/>
      <c r="VN1" s="220"/>
      <c r="VO1" s="220"/>
      <c r="VP1" s="220"/>
      <c r="VQ1" s="220"/>
      <c r="VR1" s="220"/>
      <c r="VS1" s="220"/>
      <c r="VT1" s="220"/>
      <c r="VU1" s="220"/>
      <c r="VV1" s="220"/>
      <c r="VW1" s="220"/>
      <c r="VX1" s="220"/>
      <c r="VY1" s="220"/>
      <c r="VZ1" s="220"/>
      <c r="WA1" s="220"/>
      <c r="WB1" s="220"/>
      <c r="WC1" s="220"/>
      <c r="WD1" s="220"/>
      <c r="WE1" s="220"/>
      <c r="WF1" s="220"/>
      <c r="WG1" s="220"/>
      <c r="WH1" s="220"/>
      <c r="WI1" s="220"/>
      <c r="WJ1" s="220"/>
      <c r="WK1" s="220"/>
      <c r="WL1" s="220"/>
      <c r="WM1" s="220"/>
      <c r="WN1" s="220"/>
      <c r="WO1" s="220"/>
      <c r="WP1" s="220"/>
      <c r="WQ1" s="220"/>
      <c r="WR1" s="220"/>
      <c r="WS1" s="220"/>
      <c r="WT1" s="220"/>
      <c r="WU1" s="220"/>
      <c r="WV1" s="220"/>
      <c r="WW1" s="220"/>
      <c r="WX1" s="220"/>
      <c r="WY1" s="220"/>
      <c r="WZ1" s="220"/>
      <c r="XA1" s="220"/>
      <c r="XB1" s="220"/>
      <c r="XC1" s="220"/>
      <c r="XD1" s="220"/>
      <c r="XE1" s="220"/>
      <c r="XF1" s="220"/>
      <c r="XG1" s="220"/>
      <c r="XH1" s="220"/>
      <c r="XI1" s="220"/>
      <c r="XJ1" s="220"/>
      <c r="XK1" s="220"/>
      <c r="XL1" s="220"/>
      <c r="XM1" s="220"/>
      <c r="XN1" s="220"/>
      <c r="XO1" s="220"/>
      <c r="XP1" s="220"/>
      <c r="XQ1" s="220"/>
      <c r="XR1" s="220"/>
      <c r="XS1" s="220"/>
      <c r="XT1" s="220"/>
      <c r="XU1" s="220"/>
      <c r="XV1" s="220"/>
      <c r="XW1" s="220"/>
      <c r="XX1" s="220"/>
      <c r="XY1" s="220"/>
      <c r="XZ1" s="220"/>
      <c r="YA1" s="220"/>
      <c r="YB1" s="220"/>
      <c r="YC1" s="220"/>
      <c r="YD1" s="220"/>
      <c r="YE1" s="220"/>
      <c r="YF1" s="220"/>
      <c r="YG1" s="220"/>
      <c r="YH1" s="220"/>
      <c r="YI1" s="220"/>
      <c r="YJ1" s="220"/>
      <c r="YK1" s="220"/>
      <c r="YL1" s="220"/>
      <c r="YM1" s="220"/>
      <c r="YN1" s="220"/>
      <c r="YO1" s="220"/>
      <c r="YP1" s="220"/>
      <c r="YQ1" s="220"/>
      <c r="YR1" s="220"/>
      <c r="YS1" s="220"/>
      <c r="YT1" s="220"/>
      <c r="YU1" s="220"/>
      <c r="YV1" s="220"/>
      <c r="YW1" s="220"/>
      <c r="YX1" s="220"/>
      <c r="YY1" s="220"/>
      <c r="YZ1" s="220"/>
      <c r="ZA1" s="220"/>
      <c r="ZB1" s="220"/>
      <c r="ZC1" s="220"/>
      <c r="ZD1" s="220"/>
      <c r="ZE1" s="220"/>
      <c r="ZF1" s="220"/>
      <c r="ZG1" s="220"/>
      <c r="ZH1" s="220"/>
      <c r="ZI1" s="220"/>
      <c r="ZJ1" s="220"/>
      <c r="ZK1" s="220"/>
      <c r="ZL1" s="220"/>
      <c r="ZM1" s="220"/>
      <c r="ZN1" s="220"/>
      <c r="ZO1" s="220"/>
      <c r="ZP1" s="220"/>
      <c r="ZQ1" s="220"/>
      <c r="ZR1" s="220"/>
      <c r="ZS1" s="220"/>
      <c r="ZT1" s="220"/>
      <c r="ZU1" s="220"/>
      <c r="ZV1" s="220"/>
      <c r="ZW1" s="220"/>
      <c r="ZX1" s="220"/>
      <c r="ZY1" s="220"/>
      <c r="ZZ1" s="220"/>
      <c r="AAA1" s="220"/>
      <c r="AAB1" s="220"/>
      <c r="AAC1" s="220"/>
      <c r="AAD1" s="220"/>
      <c r="AAE1" s="220"/>
      <c r="AAF1" s="220"/>
      <c r="AAG1" s="220"/>
      <c r="AAH1" s="220"/>
      <c r="AAI1" s="220"/>
      <c r="AAJ1" s="220"/>
      <c r="AAK1" s="220"/>
      <c r="AAL1" s="220"/>
      <c r="AAM1" s="220"/>
      <c r="AAN1" s="220"/>
      <c r="AAO1" s="220"/>
      <c r="AAP1" s="220"/>
      <c r="AAQ1" s="220"/>
      <c r="AAR1" s="220"/>
      <c r="AAS1" s="220"/>
      <c r="AAT1" s="220"/>
      <c r="AAU1" s="220"/>
      <c r="AAV1" s="220"/>
      <c r="AAW1" s="220"/>
      <c r="AAX1" s="220"/>
      <c r="AAY1" s="220"/>
      <c r="AAZ1" s="220"/>
      <c r="ABA1" s="220"/>
      <c r="ABB1" s="220"/>
      <c r="ABC1" s="220"/>
      <c r="ABD1" s="220"/>
      <c r="ABE1" s="220"/>
      <c r="ABF1" s="220"/>
      <c r="ABG1" s="220"/>
      <c r="ABH1" s="220"/>
      <c r="ABI1" s="220"/>
      <c r="ABJ1" s="220"/>
      <c r="ABK1" s="220"/>
      <c r="ABL1" s="220"/>
      <c r="ABM1" s="220"/>
      <c r="ABN1" s="220"/>
      <c r="ABO1" s="220"/>
      <c r="ABP1" s="220"/>
      <c r="ABQ1" s="220"/>
      <c r="ABR1" s="220"/>
      <c r="ABS1" s="220"/>
      <c r="ABT1" s="220"/>
      <c r="ABU1" s="220"/>
      <c r="ABV1" s="220"/>
      <c r="ABW1" s="220"/>
      <c r="ABX1" s="220"/>
      <c r="ABY1" s="220"/>
      <c r="ABZ1" s="220"/>
      <c r="ACA1" s="220"/>
      <c r="ACB1" s="220"/>
      <c r="ACC1" s="220"/>
      <c r="ACD1" s="220"/>
      <c r="ACE1" s="220"/>
      <c r="ACF1" s="220"/>
      <c r="ACG1" s="220"/>
      <c r="ACH1" s="220"/>
      <c r="ACI1" s="220"/>
      <c r="ACJ1" s="220"/>
      <c r="ACK1" s="220"/>
      <c r="ACL1" s="220"/>
      <c r="ACM1" s="220"/>
      <c r="ACN1" s="220"/>
      <c r="ACO1" s="220"/>
      <c r="ACP1" s="220"/>
      <c r="ACQ1" s="220"/>
      <c r="ACR1" s="220"/>
      <c r="ACS1" s="220"/>
      <c r="ACT1" s="220"/>
      <c r="ACU1" s="220"/>
      <c r="ACV1" s="220"/>
      <c r="ACW1" s="220"/>
      <c r="ACX1" s="220"/>
      <c r="ACY1" s="220"/>
      <c r="ACZ1" s="220"/>
      <c r="ADA1" s="220"/>
      <c r="ADB1" s="220"/>
      <c r="ADC1" s="220"/>
      <c r="ADD1" s="220"/>
      <c r="ADE1" s="220"/>
      <c r="ADF1" s="220"/>
      <c r="ADG1" s="220"/>
      <c r="ADH1" s="220"/>
      <c r="ADI1" s="220"/>
      <c r="ADJ1" s="220"/>
      <c r="ADK1" s="220"/>
      <c r="ADL1" s="220"/>
      <c r="ADM1" s="220"/>
      <c r="ADN1" s="220"/>
      <c r="ADO1" s="220"/>
      <c r="ADP1" s="220"/>
      <c r="ADQ1" s="220"/>
      <c r="ADR1" s="220"/>
      <c r="ADS1" s="220"/>
      <c r="ADT1" s="220"/>
      <c r="ADU1" s="220"/>
      <c r="ADV1" s="220"/>
      <c r="ADW1" s="220"/>
      <c r="ADX1" s="220"/>
      <c r="ADY1" s="220"/>
      <c r="ADZ1" s="220"/>
      <c r="AEA1" s="220"/>
      <c r="AEB1" s="220"/>
      <c r="AEC1" s="220"/>
      <c r="AED1" s="220"/>
      <c r="AEE1" s="220"/>
      <c r="AEF1" s="220"/>
      <c r="AEG1" s="220"/>
      <c r="AEH1" s="220"/>
      <c r="AEI1" s="220"/>
      <c r="AEJ1" s="220"/>
      <c r="AEK1" s="220"/>
      <c r="AEL1" s="220"/>
      <c r="AEM1" s="220"/>
      <c r="AEN1" s="220"/>
      <c r="AEO1" s="220"/>
      <c r="AEP1" s="220"/>
      <c r="AEQ1" s="220"/>
      <c r="AER1" s="220"/>
      <c r="AES1" s="220"/>
      <c r="AET1" s="220"/>
      <c r="AEU1" s="220"/>
      <c r="AEV1" s="220"/>
      <c r="AEW1" s="220"/>
      <c r="AEX1" s="220"/>
      <c r="AEY1" s="220"/>
      <c r="AEZ1" s="220"/>
      <c r="AFA1" s="220"/>
      <c r="AFB1" s="220"/>
      <c r="AFC1" s="220"/>
      <c r="AFD1" s="220"/>
      <c r="AFE1" s="220"/>
      <c r="AFF1" s="220"/>
      <c r="AFG1" s="220"/>
      <c r="AFH1" s="220"/>
      <c r="AFI1" s="220"/>
      <c r="AFJ1" s="220"/>
      <c r="AFK1" s="220"/>
      <c r="AFL1" s="220"/>
      <c r="AFM1" s="220"/>
      <c r="AFN1" s="220"/>
      <c r="AFO1" s="220"/>
      <c r="AFP1" s="220"/>
      <c r="AFQ1" s="220"/>
      <c r="AFR1" s="220"/>
      <c r="AFS1" s="220"/>
      <c r="AFT1" s="220"/>
      <c r="AFU1" s="220"/>
      <c r="AFV1" s="220"/>
      <c r="AFW1" s="220"/>
      <c r="AFX1" s="220"/>
      <c r="AFY1" s="220"/>
      <c r="AFZ1" s="220"/>
      <c r="AGA1" s="220"/>
      <c r="AGB1" s="220"/>
      <c r="AGC1" s="220"/>
      <c r="AGD1" s="220"/>
      <c r="AGE1" s="220"/>
      <c r="AGF1" s="220"/>
      <c r="AGG1" s="220"/>
      <c r="AGH1" s="220"/>
      <c r="AGI1" s="220"/>
      <c r="AGJ1" s="220"/>
      <c r="AGK1" s="220"/>
      <c r="AGL1" s="220"/>
      <c r="AGM1" s="220"/>
      <c r="AGN1" s="220"/>
      <c r="AGO1" s="220"/>
      <c r="AGP1" s="220"/>
      <c r="AGQ1" s="220"/>
      <c r="AGR1" s="220"/>
      <c r="AGS1" s="220"/>
      <c r="AGT1" s="220"/>
      <c r="AGU1" s="220"/>
      <c r="AGV1" s="220"/>
      <c r="AGW1" s="220"/>
      <c r="AGX1" s="220"/>
      <c r="AGY1" s="220"/>
      <c r="AGZ1" s="220"/>
      <c r="AHA1" s="220"/>
      <c r="AHB1" s="220"/>
      <c r="AHC1" s="220"/>
      <c r="AHD1" s="220"/>
      <c r="AHE1" s="220"/>
      <c r="AHF1" s="220"/>
      <c r="AHG1" s="220"/>
      <c r="AHH1" s="220"/>
      <c r="AHI1" s="220"/>
      <c r="AHJ1" s="220"/>
      <c r="AHK1" s="220"/>
      <c r="AHL1" s="220"/>
      <c r="AHM1" s="220"/>
      <c r="AHN1" s="220"/>
      <c r="AHO1" s="220"/>
      <c r="AHP1" s="220"/>
      <c r="AHQ1" s="220"/>
      <c r="AHR1" s="220"/>
      <c r="AHS1" s="220"/>
      <c r="AHT1" s="220"/>
      <c r="AHU1" s="220"/>
      <c r="AHV1" s="220"/>
      <c r="AHW1" s="220"/>
      <c r="AHX1" s="220"/>
      <c r="AHY1" s="220"/>
      <c r="AHZ1" s="220"/>
      <c r="AIA1" s="220"/>
      <c r="AIB1" s="220"/>
      <c r="AIC1" s="220"/>
      <c r="AID1" s="220"/>
      <c r="AIE1" s="220"/>
      <c r="AIF1" s="220"/>
      <c r="AIG1" s="220"/>
      <c r="AIH1" s="220"/>
      <c r="AII1" s="220"/>
      <c r="AIJ1" s="220"/>
      <c r="AIK1" s="220"/>
      <c r="AIL1" s="220"/>
      <c r="AIM1" s="220"/>
      <c r="AIN1" s="220"/>
      <c r="AIO1" s="220"/>
      <c r="AIP1" s="220"/>
      <c r="AIQ1" s="220"/>
      <c r="AIR1" s="220"/>
      <c r="AIS1" s="220"/>
      <c r="AIT1" s="220"/>
      <c r="AIU1" s="220"/>
      <c r="AIV1" s="220"/>
      <c r="AIW1" s="220"/>
      <c r="AIX1" s="220"/>
      <c r="AIY1" s="220"/>
      <c r="AIZ1" s="220"/>
      <c r="AJA1" s="220"/>
      <c r="AJB1" s="220"/>
      <c r="AJC1" s="220"/>
      <c r="AJD1" s="220"/>
      <c r="AJE1" s="220"/>
      <c r="AJF1" s="220"/>
      <c r="AJG1" s="220"/>
      <c r="AJH1" s="220"/>
      <c r="AJI1" s="220"/>
      <c r="AJJ1" s="220"/>
      <c r="AJK1" s="220"/>
      <c r="AJL1" s="220"/>
      <c r="AJM1" s="220"/>
      <c r="AJN1" s="220"/>
      <c r="AJO1" s="220"/>
      <c r="AJP1" s="220"/>
      <c r="AJQ1" s="220"/>
      <c r="AJR1" s="220"/>
      <c r="AJS1" s="220"/>
      <c r="AJT1" s="220"/>
      <c r="AJU1" s="220"/>
      <c r="AJV1" s="220"/>
      <c r="AJW1" s="220"/>
      <c r="AJX1" s="220"/>
      <c r="AJY1" s="220"/>
      <c r="AJZ1" s="220"/>
      <c r="AKA1" s="220"/>
      <c r="AKB1" s="220"/>
      <c r="AKC1" s="220"/>
      <c r="AKD1" s="220"/>
      <c r="AKE1" s="220"/>
      <c r="AKF1" s="220"/>
      <c r="AKG1" s="220"/>
      <c r="AKH1" s="220"/>
      <c r="AKI1" s="220"/>
      <c r="AKJ1" s="220"/>
      <c r="AKK1" s="220"/>
      <c r="AKL1" s="220"/>
      <c r="AKM1" s="220"/>
      <c r="AKN1" s="220"/>
      <c r="AKO1" s="220"/>
      <c r="AKP1" s="220"/>
      <c r="AKQ1" s="220"/>
      <c r="AKR1" s="220"/>
      <c r="AKS1" s="220"/>
      <c r="AKT1" s="220"/>
      <c r="AKU1" s="220"/>
      <c r="AKV1" s="220"/>
      <c r="AKW1" s="220"/>
      <c r="AKX1" s="220"/>
      <c r="AKY1" s="220"/>
      <c r="AKZ1" s="220"/>
      <c r="ALA1" s="220"/>
      <c r="ALB1" s="220"/>
      <c r="ALC1" s="220"/>
      <c r="ALD1" s="220"/>
      <c r="ALE1" s="220"/>
      <c r="ALF1" s="220"/>
      <c r="ALG1" s="220"/>
      <c r="ALH1" s="220"/>
      <c r="ALI1" s="220"/>
      <c r="ALJ1" s="220"/>
      <c r="ALK1" s="220"/>
      <c r="ALL1" s="220"/>
      <c r="ALM1" s="220"/>
      <c r="ALN1" s="220"/>
      <c r="ALO1" s="220"/>
      <c r="ALP1" s="220"/>
      <c r="ALQ1" s="220"/>
      <c r="ALR1" s="220"/>
      <c r="ALS1" s="220"/>
      <c r="ALT1" s="220"/>
      <c r="ALU1" s="220"/>
      <c r="ALV1" s="220"/>
      <c r="ALW1" s="220"/>
      <c r="ALX1" s="220"/>
      <c r="ALY1" s="220"/>
      <c r="ALZ1" s="220"/>
      <c r="AMA1" s="220"/>
      <c r="AMB1" s="220"/>
      <c r="AMC1" s="220"/>
      <c r="AMD1" s="220"/>
      <c r="AME1" s="220"/>
      <c r="AMF1" s="220"/>
      <c r="AMG1" s="220"/>
    </row>
    <row r="2" spans="1:1021" s="219" customFormat="1" ht="15" customHeight="1" x14ac:dyDescent="0.2">
      <c r="A2" s="253" t="s">
        <v>175</v>
      </c>
      <c r="B2" s="253"/>
      <c r="C2" s="253"/>
      <c r="D2" s="253"/>
      <c r="E2" s="253"/>
      <c r="F2" s="253"/>
      <c r="G2" s="253"/>
      <c r="H2" s="253"/>
      <c r="I2" s="253"/>
      <c r="J2" s="253"/>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220"/>
      <c r="AX2" s="220"/>
      <c r="AY2" s="220"/>
      <c r="AZ2" s="220"/>
      <c r="BA2" s="220"/>
      <c r="BB2" s="220"/>
      <c r="BC2" s="220"/>
      <c r="BD2" s="220"/>
      <c r="BE2" s="220"/>
      <c r="BF2" s="220"/>
      <c r="BG2" s="220"/>
      <c r="BH2" s="220"/>
      <c r="BI2" s="220"/>
      <c r="BJ2" s="220"/>
      <c r="BK2" s="220"/>
      <c r="BL2" s="220"/>
      <c r="BM2" s="220"/>
      <c r="BN2" s="220"/>
      <c r="BO2" s="220"/>
      <c r="BP2" s="220"/>
      <c r="BQ2" s="220"/>
      <c r="BR2" s="220"/>
      <c r="BS2" s="220"/>
      <c r="BT2" s="220"/>
      <c r="BU2" s="220"/>
      <c r="BV2" s="220"/>
      <c r="BW2" s="220"/>
      <c r="BX2" s="220"/>
      <c r="BY2" s="220"/>
      <c r="BZ2" s="220"/>
      <c r="CA2" s="220"/>
      <c r="CB2" s="220"/>
      <c r="CC2" s="220"/>
      <c r="CD2" s="220"/>
      <c r="CE2" s="220"/>
      <c r="CF2" s="220"/>
      <c r="CG2" s="220"/>
      <c r="CH2" s="220"/>
      <c r="CI2" s="220"/>
      <c r="CJ2" s="220"/>
      <c r="CK2" s="220"/>
      <c r="CL2" s="220"/>
      <c r="CM2" s="220"/>
      <c r="CN2" s="220"/>
      <c r="CO2" s="220"/>
      <c r="CP2" s="220"/>
      <c r="CQ2" s="220"/>
      <c r="CR2" s="220"/>
      <c r="CS2" s="220"/>
      <c r="CT2" s="220"/>
      <c r="CU2" s="220"/>
      <c r="CV2" s="220"/>
      <c r="CW2" s="220"/>
      <c r="CX2" s="220"/>
      <c r="CY2" s="220"/>
      <c r="CZ2" s="220"/>
      <c r="DA2" s="220"/>
      <c r="DB2" s="220"/>
      <c r="DC2" s="220"/>
      <c r="DD2" s="220"/>
      <c r="DE2" s="220"/>
      <c r="DF2" s="220"/>
      <c r="DG2" s="220"/>
      <c r="DH2" s="220"/>
      <c r="DI2" s="220"/>
      <c r="DJ2" s="220"/>
      <c r="DK2" s="220"/>
      <c r="DL2" s="220"/>
      <c r="DM2" s="220"/>
      <c r="DN2" s="220"/>
      <c r="DO2" s="220"/>
      <c r="DP2" s="220"/>
      <c r="DQ2" s="220"/>
      <c r="DR2" s="220"/>
      <c r="DS2" s="220"/>
      <c r="DT2" s="220"/>
      <c r="DU2" s="220"/>
      <c r="DV2" s="220"/>
      <c r="DW2" s="220"/>
      <c r="DX2" s="220"/>
      <c r="DY2" s="220"/>
      <c r="DZ2" s="220"/>
      <c r="EA2" s="220"/>
      <c r="EB2" s="220"/>
      <c r="EC2" s="220"/>
      <c r="ED2" s="220"/>
      <c r="EE2" s="220"/>
      <c r="EF2" s="220"/>
      <c r="EG2" s="220"/>
      <c r="EH2" s="220"/>
      <c r="EI2" s="220"/>
      <c r="EJ2" s="220"/>
      <c r="EK2" s="220"/>
      <c r="EL2" s="220"/>
      <c r="EM2" s="220"/>
      <c r="EN2" s="220"/>
      <c r="EO2" s="220"/>
      <c r="EP2" s="220"/>
      <c r="EQ2" s="220"/>
      <c r="ER2" s="220"/>
      <c r="ES2" s="220"/>
      <c r="ET2" s="220"/>
      <c r="EU2" s="220"/>
      <c r="EV2" s="220"/>
      <c r="EW2" s="220"/>
      <c r="EX2" s="220"/>
      <c r="EY2" s="220"/>
      <c r="EZ2" s="220"/>
      <c r="FA2" s="220"/>
      <c r="FB2" s="220"/>
      <c r="FC2" s="220"/>
      <c r="FD2" s="220"/>
      <c r="FE2" s="220"/>
      <c r="FF2" s="220"/>
      <c r="FG2" s="220"/>
      <c r="FH2" s="220"/>
      <c r="FI2" s="220"/>
      <c r="FJ2" s="220"/>
      <c r="FK2" s="220"/>
      <c r="FL2" s="220"/>
      <c r="FM2" s="220"/>
      <c r="FN2" s="220"/>
      <c r="FO2" s="220"/>
      <c r="FP2" s="220"/>
      <c r="FQ2" s="220"/>
      <c r="FR2" s="220"/>
      <c r="FS2" s="220"/>
      <c r="FT2" s="220"/>
      <c r="FU2" s="220"/>
      <c r="FV2" s="220"/>
      <c r="FW2" s="220"/>
      <c r="FX2" s="220"/>
      <c r="FY2" s="220"/>
      <c r="FZ2" s="220"/>
      <c r="GA2" s="220"/>
      <c r="GB2" s="220"/>
      <c r="GC2" s="220"/>
      <c r="GD2" s="220"/>
      <c r="GE2" s="220"/>
      <c r="GF2" s="220"/>
      <c r="GG2" s="220"/>
      <c r="GH2" s="220"/>
      <c r="GI2" s="220"/>
      <c r="GJ2" s="220"/>
      <c r="GK2" s="220"/>
      <c r="GL2" s="220"/>
      <c r="GM2" s="220"/>
      <c r="GN2" s="220"/>
      <c r="GO2" s="220"/>
      <c r="GP2" s="220"/>
      <c r="GQ2" s="220"/>
      <c r="GR2" s="220"/>
      <c r="GS2" s="220"/>
      <c r="GT2" s="220"/>
      <c r="GU2" s="220"/>
      <c r="GV2" s="220"/>
      <c r="GW2" s="220"/>
      <c r="GX2" s="220"/>
      <c r="GY2" s="220"/>
      <c r="GZ2" s="220"/>
      <c r="HA2" s="220"/>
      <c r="HB2" s="220"/>
      <c r="HC2" s="220"/>
      <c r="HD2" s="220"/>
      <c r="HE2" s="220"/>
      <c r="HF2" s="220"/>
      <c r="HG2" s="220"/>
      <c r="HH2" s="220"/>
      <c r="HI2" s="220"/>
      <c r="HJ2" s="220"/>
      <c r="HK2" s="220"/>
      <c r="HL2" s="220"/>
      <c r="HM2" s="220"/>
      <c r="HN2" s="220"/>
      <c r="HO2" s="220"/>
      <c r="HP2" s="220"/>
      <c r="HQ2" s="220"/>
      <c r="HR2" s="220"/>
      <c r="HS2" s="220"/>
      <c r="HT2" s="220"/>
      <c r="HU2" s="220"/>
      <c r="HV2" s="220"/>
      <c r="HW2" s="220"/>
      <c r="HX2" s="220"/>
      <c r="HY2" s="220"/>
      <c r="HZ2" s="220"/>
      <c r="IA2" s="220"/>
      <c r="IB2" s="220"/>
      <c r="IC2" s="220"/>
      <c r="ID2" s="220"/>
      <c r="IE2" s="220"/>
      <c r="IF2" s="220"/>
      <c r="IG2" s="220"/>
      <c r="IH2" s="220"/>
      <c r="II2" s="220"/>
      <c r="IJ2" s="220"/>
      <c r="IK2" s="220"/>
      <c r="IL2" s="220"/>
      <c r="IM2" s="220"/>
      <c r="IN2" s="220"/>
      <c r="IO2" s="220"/>
      <c r="IP2" s="220"/>
      <c r="IQ2" s="220"/>
      <c r="IR2" s="220"/>
      <c r="IS2" s="220"/>
      <c r="IT2" s="220"/>
      <c r="IU2" s="220"/>
      <c r="IV2" s="220"/>
      <c r="IW2" s="220"/>
      <c r="IX2" s="220"/>
      <c r="IY2" s="220"/>
      <c r="IZ2" s="220"/>
      <c r="JA2" s="220"/>
      <c r="JB2" s="220"/>
      <c r="JC2" s="220"/>
      <c r="JD2" s="220"/>
      <c r="JE2" s="220"/>
      <c r="JF2" s="220"/>
      <c r="JG2" s="220"/>
      <c r="JH2" s="220"/>
      <c r="JI2" s="220"/>
      <c r="JJ2" s="220"/>
      <c r="JK2" s="220"/>
      <c r="JL2" s="220"/>
      <c r="JM2" s="220"/>
      <c r="JN2" s="220"/>
      <c r="JO2" s="220"/>
      <c r="JP2" s="220"/>
      <c r="JQ2" s="220"/>
      <c r="JR2" s="220"/>
      <c r="JS2" s="220"/>
      <c r="JT2" s="220"/>
      <c r="JU2" s="220"/>
      <c r="JV2" s="220"/>
      <c r="JW2" s="220"/>
      <c r="JX2" s="220"/>
      <c r="JY2" s="220"/>
      <c r="JZ2" s="220"/>
      <c r="KA2" s="220"/>
      <c r="KB2" s="220"/>
      <c r="KC2" s="220"/>
      <c r="KD2" s="220"/>
      <c r="KE2" s="220"/>
      <c r="KF2" s="220"/>
      <c r="KG2" s="220"/>
      <c r="KH2" s="220"/>
      <c r="KI2" s="220"/>
      <c r="KJ2" s="220"/>
      <c r="KK2" s="220"/>
      <c r="KL2" s="220"/>
      <c r="KM2" s="220"/>
      <c r="KN2" s="220"/>
      <c r="KO2" s="220"/>
      <c r="KP2" s="220"/>
      <c r="KQ2" s="220"/>
      <c r="KR2" s="220"/>
      <c r="KS2" s="220"/>
      <c r="KT2" s="220"/>
      <c r="KU2" s="220"/>
      <c r="KV2" s="220"/>
      <c r="KW2" s="220"/>
      <c r="KX2" s="220"/>
      <c r="KY2" s="220"/>
      <c r="KZ2" s="220"/>
      <c r="LA2" s="220"/>
      <c r="LB2" s="220"/>
      <c r="LC2" s="220"/>
      <c r="LD2" s="220"/>
      <c r="LE2" s="220"/>
      <c r="LF2" s="220"/>
      <c r="LG2" s="220"/>
      <c r="LH2" s="220"/>
      <c r="LI2" s="220"/>
      <c r="LJ2" s="220"/>
      <c r="LK2" s="220"/>
      <c r="LL2" s="220"/>
      <c r="LM2" s="220"/>
      <c r="LN2" s="220"/>
      <c r="LO2" s="220"/>
      <c r="LP2" s="220"/>
      <c r="LQ2" s="220"/>
      <c r="LR2" s="220"/>
      <c r="LS2" s="220"/>
      <c r="LT2" s="220"/>
      <c r="LU2" s="220"/>
      <c r="LV2" s="220"/>
      <c r="LW2" s="220"/>
      <c r="LX2" s="220"/>
      <c r="LY2" s="220"/>
      <c r="LZ2" s="220"/>
      <c r="MA2" s="220"/>
      <c r="MB2" s="220"/>
      <c r="MC2" s="220"/>
      <c r="MD2" s="220"/>
      <c r="ME2" s="220"/>
      <c r="MF2" s="220"/>
      <c r="MG2" s="220"/>
      <c r="MH2" s="220"/>
      <c r="MI2" s="220"/>
      <c r="MJ2" s="220"/>
      <c r="MK2" s="220"/>
      <c r="ML2" s="220"/>
      <c r="MM2" s="220"/>
      <c r="MN2" s="220"/>
      <c r="MO2" s="220"/>
      <c r="MP2" s="220"/>
      <c r="MQ2" s="220"/>
      <c r="MR2" s="220"/>
      <c r="MS2" s="220"/>
      <c r="MT2" s="220"/>
      <c r="MU2" s="220"/>
      <c r="MV2" s="220"/>
      <c r="MW2" s="220"/>
      <c r="MX2" s="220"/>
      <c r="MY2" s="220"/>
      <c r="MZ2" s="220"/>
      <c r="NA2" s="220"/>
      <c r="NB2" s="220"/>
      <c r="NC2" s="220"/>
      <c r="ND2" s="220"/>
      <c r="NE2" s="220"/>
      <c r="NF2" s="220"/>
      <c r="NG2" s="220"/>
      <c r="NH2" s="220"/>
      <c r="NI2" s="220"/>
      <c r="NJ2" s="220"/>
      <c r="NK2" s="220"/>
      <c r="NL2" s="220"/>
      <c r="NM2" s="220"/>
      <c r="NN2" s="220"/>
      <c r="NO2" s="220"/>
      <c r="NP2" s="220"/>
      <c r="NQ2" s="220"/>
      <c r="NR2" s="220"/>
      <c r="NS2" s="220"/>
      <c r="NT2" s="220"/>
      <c r="NU2" s="220"/>
      <c r="NV2" s="220"/>
      <c r="NW2" s="220"/>
      <c r="NX2" s="220"/>
      <c r="NY2" s="220"/>
      <c r="NZ2" s="220"/>
      <c r="OA2" s="220"/>
      <c r="OB2" s="220"/>
      <c r="OC2" s="220"/>
      <c r="OD2" s="220"/>
      <c r="OE2" s="220"/>
      <c r="OF2" s="220"/>
      <c r="OG2" s="220"/>
      <c r="OH2" s="220"/>
      <c r="OI2" s="220"/>
      <c r="OJ2" s="220"/>
      <c r="OK2" s="220"/>
      <c r="OL2" s="220"/>
      <c r="OM2" s="220"/>
      <c r="ON2" s="220"/>
      <c r="OO2" s="220"/>
      <c r="OP2" s="220"/>
      <c r="OQ2" s="220"/>
      <c r="OR2" s="220"/>
      <c r="OS2" s="220"/>
      <c r="OT2" s="220"/>
      <c r="OU2" s="220"/>
      <c r="OV2" s="220"/>
      <c r="OW2" s="220"/>
      <c r="OX2" s="220"/>
      <c r="OY2" s="220"/>
      <c r="OZ2" s="220"/>
      <c r="PA2" s="220"/>
      <c r="PB2" s="220"/>
      <c r="PC2" s="220"/>
      <c r="PD2" s="220"/>
      <c r="PE2" s="220"/>
      <c r="PF2" s="220"/>
      <c r="PG2" s="220"/>
      <c r="PH2" s="220"/>
      <c r="PI2" s="220"/>
      <c r="PJ2" s="220"/>
      <c r="PK2" s="220"/>
      <c r="PL2" s="220"/>
      <c r="PM2" s="220"/>
      <c r="PN2" s="220"/>
      <c r="PO2" s="220"/>
      <c r="PP2" s="220"/>
      <c r="PQ2" s="220"/>
      <c r="PR2" s="220"/>
      <c r="PS2" s="220"/>
      <c r="PT2" s="220"/>
      <c r="PU2" s="220"/>
      <c r="PV2" s="220"/>
      <c r="PW2" s="220"/>
      <c r="PX2" s="220"/>
      <c r="PY2" s="220"/>
      <c r="PZ2" s="220"/>
      <c r="QA2" s="220"/>
      <c r="QB2" s="220"/>
      <c r="QC2" s="220"/>
      <c r="QD2" s="220"/>
      <c r="QE2" s="220"/>
      <c r="QF2" s="220"/>
      <c r="QG2" s="220"/>
      <c r="QH2" s="220"/>
      <c r="QI2" s="220"/>
      <c r="QJ2" s="220"/>
      <c r="QK2" s="220"/>
      <c r="QL2" s="220"/>
      <c r="QM2" s="220"/>
      <c r="QN2" s="220"/>
      <c r="QO2" s="220"/>
      <c r="QP2" s="220"/>
      <c r="QQ2" s="220"/>
      <c r="QR2" s="220"/>
      <c r="QS2" s="220"/>
      <c r="QT2" s="220"/>
      <c r="QU2" s="220"/>
      <c r="QV2" s="220"/>
      <c r="QW2" s="220"/>
      <c r="QX2" s="220"/>
      <c r="QY2" s="220"/>
      <c r="QZ2" s="220"/>
      <c r="RA2" s="220"/>
      <c r="RB2" s="220"/>
      <c r="RC2" s="220"/>
      <c r="RD2" s="220"/>
      <c r="RE2" s="220"/>
      <c r="RF2" s="220"/>
      <c r="RG2" s="220"/>
      <c r="RH2" s="220"/>
      <c r="RI2" s="220"/>
      <c r="RJ2" s="220"/>
      <c r="RK2" s="220"/>
      <c r="RL2" s="220"/>
      <c r="RM2" s="220"/>
      <c r="RN2" s="220"/>
      <c r="RO2" s="220"/>
      <c r="RP2" s="220"/>
      <c r="RQ2" s="220"/>
      <c r="RR2" s="220"/>
      <c r="RS2" s="220"/>
      <c r="RT2" s="220"/>
      <c r="RU2" s="220"/>
      <c r="RV2" s="220"/>
      <c r="RW2" s="220"/>
      <c r="RX2" s="220"/>
      <c r="RY2" s="220"/>
      <c r="RZ2" s="220"/>
      <c r="SA2" s="220"/>
      <c r="SB2" s="220"/>
      <c r="SC2" s="220"/>
      <c r="SD2" s="220"/>
      <c r="SE2" s="220"/>
      <c r="SF2" s="220"/>
      <c r="SG2" s="220"/>
      <c r="SH2" s="220"/>
      <c r="SI2" s="220"/>
      <c r="SJ2" s="220"/>
      <c r="SK2" s="220"/>
      <c r="SL2" s="220"/>
      <c r="SM2" s="220"/>
      <c r="SN2" s="220"/>
      <c r="SO2" s="220"/>
      <c r="SP2" s="220"/>
      <c r="SQ2" s="220"/>
      <c r="SR2" s="220"/>
      <c r="SS2" s="220"/>
      <c r="ST2" s="220"/>
      <c r="SU2" s="220"/>
      <c r="SV2" s="220"/>
      <c r="SW2" s="220"/>
      <c r="SX2" s="220"/>
      <c r="SY2" s="220"/>
      <c r="SZ2" s="220"/>
      <c r="TA2" s="220"/>
      <c r="TB2" s="220"/>
      <c r="TC2" s="220"/>
      <c r="TD2" s="220"/>
      <c r="TE2" s="220"/>
      <c r="TF2" s="220"/>
      <c r="TG2" s="220"/>
      <c r="TH2" s="220"/>
      <c r="TI2" s="220"/>
      <c r="TJ2" s="220"/>
      <c r="TK2" s="220"/>
      <c r="TL2" s="220"/>
      <c r="TM2" s="220"/>
      <c r="TN2" s="220"/>
      <c r="TO2" s="220"/>
      <c r="TP2" s="220"/>
      <c r="TQ2" s="220"/>
      <c r="TR2" s="220"/>
      <c r="TS2" s="220"/>
      <c r="TT2" s="220"/>
      <c r="TU2" s="220"/>
      <c r="TV2" s="220"/>
      <c r="TW2" s="220"/>
      <c r="TX2" s="220"/>
      <c r="TY2" s="220"/>
      <c r="TZ2" s="220"/>
      <c r="UA2" s="220"/>
      <c r="UB2" s="220"/>
      <c r="UC2" s="220"/>
      <c r="UD2" s="220"/>
      <c r="UE2" s="220"/>
      <c r="UF2" s="220"/>
      <c r="UG2" s="220"/>
      <c r="UH2" s="220"/>
      <c r="UI2" s="220"/>
      <c r="UJ2" s="220"/>
      <c r="UK2" s="220"/>
      <c r="UL2" s="220"/>
      <c r="UM2" s="220"/>
      <c r="UN2" s="220"/>
      <c r="UO2" s="220"/>
      <c r="UP2" s="220"/>
      <c r="UQ2" s="220"/>
      <c r="UR2" s="220"/>
      <c r="US2" s="220"/>
      <c r="UT2" s="220"/>
      <c r="UU2" s="220"/>
      <c r="UV2" s="220"/>
      <c r="UW2" s="220"/>
      <c r="UX2" s="220"/>
      <c r="UY2" s="220"/>
      <c r="UZ2" s="220"/>
      <c r="VA2" s="220"/>
      <c r="VB2" s="220"/>
      <c r="VC2" s="220"/>
      <c r="VD2" s="220"/>
      <c r="VE2" s="220"/>
      <c r="VF2" s="220"/>
      <c r="VG2" s="220"/>
      <c r="VH2" s="220"/>
      <c r="VI2" s="220"/>
      <c r="VJ2" s="220"/>
      <c r="VK2" s="220"/>
      <c r="VL2" s="220"/>
      <c r="VM2" s="220"/>
      <c r="VN2" s="220"/>
      <c r="VO2" s="220"/>
      <c r="VP2" s="220"/>
      <c r="VQ2" s="220"/>
      <c r="VR2" s="220"/>
      <c r="VS2" s="220"/>
      <c r="VT2" s="220"/>
      <c r="VU2" s="220"/>
      <c r="VV2" s="220"/>
      <c r="VW2" s="220"/>
      <c r="VX2" s="220"/>
      <c r="VY2" s="220"/>
      <c r="VZ2" s="220"/>
      <c r="WA2" s="220"/>
      <c r="WB2" s="220"/>
      <c r="WC2" s="220"/>
      <c r="WD2" s="220"/>
      <c r="WE2" s="220"/>
      <c r="WF2" s="220"/>
      <c r="WG2" s="220"/>
      <c r="WH2" s="220"/>
      <c r="WI2" s="220"/>
      <c r="WJ2" s="220"/>
      <c r="WK2" s="220"/>
      <c r="WL2" s="220"/>
      <c r="WM2" s="220"/>
      <c r="WN2" s="220"/>
      <c r="WO2" s="220"/>
      <c r="WP2" s="220"/>
      <c r="WQ2" s="220"/>
      <c r="WR2" s="220"/>
      <c r="WS2" s="220"/>
      <c r="WT2" s="220"/>
      <c r="WU2" s="220"/>
      <c r="WV2" s="220"/>
      <c r="WW2" s="220"/>
      <c r="WX2" s="220"/>
      <c r="WY2" s="220"/>
      <c r="WZ2" s="220"/>
      <c r="XA2" s="220"/>
      <c r="XB2" s="220"/>
      <c r="XC2" s="220"/>
      <c r="XD2" s="220"/>
      <c r="XE2" s="220"/>
      <c r="XF2" s="220"/>
      <c r="XG2" s="220"/>
      <c r="XH2" s="220"/>
      <c r="XI2" s="220"/>
      <c r="XJ2" s="220"/>
      <c r="XK2" s="220"/>
      <c r="XL2" s="220"/>
      <c r="XM2" s="220"/>
      <c r="XN2" s="220"/>
      <c r="XO2" s="220"/>
      <c r="XP2" s="220"/>
      <c r="XQ2" s="220"/>
      <c r="XR2" s="220"/>
      <c r="XS2" s="220"/>
      <c r="XT2" s="220"/>
      <c r="XU2" s="220"/>
      <c r="XV2" s="220"/>
      <c r="XW2" s="220"/>
      <c r="XX2" s="220"/>
      <c r="XY2" s="220"/>
      <c r="XZ2" s="220"/>
      <c r="YA2" s="220"/>
      <c r="YB2" s="220"/>
      <c r="YC2" s="220"/>
      <c r="YD2" s="220"/>
      <c r="YE2" s="220"/>
      <c r="YF2" s="220"/>
      <c r="YG2" s="220"/>
      <c r="YH2" s="220"/>
      <c r="YI2" s="220"/>
      <c r="YJ2" s="220"/>
      <c r="YK2" s="220"/>
      <c r="YL2" s="220"/>
      <c r="YM2" s="220"/>
      <c r="YN2" s="220"/>
      <c r="YO2" s="220"/>
      <c r="YP2" s="220"/>
      <c r="YQ2" s="220"/>
      <c r="YR2" s="220"/>
      <c r="YS2" s="220"/>
      <c r="YT2" s="220"/>
      <c r="YU2" s="220"/>
      <c r="YV2" s="220"/>
      <c r="YW2" s="220"/>
      <c r="YX2" s="220"/>
      <c r="YY2" s="220"/>
      <c r="YZ2" s="220"/>
      <c r="ZA2" s="220"/>
      <c r="ZB2" s="220"/>
      <c r="ZC2" s="220"/>
      <c r="ZD2" s="220"/>
      <c r="ZE2" s="220"/>
      <c r="ZF2" s="220"/>
      <c r="ZG2" s="220"/>
      <c r="ZH2" s="220"/>
      <c r="ZI2" s="220"/>
      <c r="ZJ2" s="220"/>
      <c r="ZK2" s="220"/>
      <c r="ZL2" s="220"/>
      <c r="ZM2" s="220"/>
      <c r="ZN2" s="220"/>
      <c r="ZO2" s="220"/>
      <c r="ZP2" s="220"/>
      <c r="ZQ2" s="220"/>
      <c r="ZR2" s="220"/>
      <c r="ZS2" s="220"/>
      <c r="ZT2" s="220"/>
      <c r="ZU2" s="220"/>
      <c r="ZV2" s="220"/>
      <c r="ZW2" s="220"/>
      <c r="ZX2" s="220"/>
      <c r="ZY2" s="220"/>
      <c r="ZZ2" s="220"/>
      <c r="AAA2" s="220"/>
      <c r="AAB2" s="220"/>
      <c r="AAC2" s="220"/>
      <c r="AAD2" s="220"/>
      <c r="AAE2" s="220"/>
      <c r="AAF2" s="220"/>
      <c r="AAG2" s="220"/>
      <c r="AAH2" s="220"/>
      <c r="AAI2" s="220"/>
      <c r="AAJ2" s="220"/>
      <c r="AAK2" s="220"/>
      <c r="AAL2" s="220"/>
      <c r="AAM2" s="220"/>
      <c r="AAN2" s="220"/>
      <c r="AAO2" s="220"/>
      <c r="AAP2" s="220"/>
      <c r="AAQ2" s="220"/>
      <c r="AAR2" s="220"/>
      <c r="AAS2" s="220"/>
      <c r="AAT2" s="220"/>
      <c r="AAU2" s="220"/>
      <c r="AAV2" s="220"/>
      <c r="AAW2" s="220"/>
      <c r="AAX2" s="220"/>
      <c r="AAY2" s="220"/>
      <c r="AAZ2" s="220"/>
      <c r="ABA2" s="220"/>
      <c r="ABB2" s="220"/>
      <c r="ABC2" s="220"/>
      <c r="ABD2" s="220"/>
      <c r="ABE2" s="220"/>
      <c r="ABF2" s="220"/>
      <c r="ABG2" s="220"/>
      <c r="ABH2" s="220"/>
      <c r="ABI2" s="220"/>
      <c r="ABJ2" s="220"/>
      <c r="ABK2" s="220"/>
      <c r="ABL2" s="220"/>
      <c r="ABM2" s="220"/>
      <c r="ABN2" s="220"/>
      <c r="ABO2" s="220"/>
      <c r="ABP2" s="220"/>
      <c r="ABQ2" s="220"/>
      <c r="ABR2" s="220"/>
      <c r="ABS2" s="220"/>
      <c r="ABT2" s="220"/>
      <c r="ABU2" s="220"/>
      <c r="ABV2" s="220"/>
      <c r="ABW2" s="220"/>
      <c r="ABX2" s="220"/>
      <c r="ABY2" s="220"/>
      <c r="ABZ2" s="220"/>
      <c r="ACA2" s="220"/>
      <c r="ACB2" s="220"/>
      <c r="ACC2" s="220"/>
      <c r="ACD2" s="220"/>
      <c r="ACE2" s="220"/>
      <c r="ACF2" s="220"/>
      <c r="ACG2" s="220"/>
      <c r="ACH2" s="220"/>
      <c r="ACI2" s="220"/>
      <c r="ACJ2" s="220"/>
      <c r="ACK2" s="220"/>
      <c r="ACL2" s="220"/>
      <c r="ACM2" s="220"/>
      <c r="ACN2" s="220"/>
      <c r="ACO2" s="220"/>
      <c r="ACP2" s="220"/>
      <c r="ACQ2" s="220"/>
      <c r="ACR2" s="220"/>
      <c r="ACS2" s="220"/>
      <c r="ACT2" s="220"/>
      <c r="ACU2" s="220"/>
      <c r="ACV2" s="220"/>
      <c r="ACW2" s="220"/>
      <c r="ACX2" s="220"/>
      <c r="ACY2" s="220"/>
      <c r="ACZ2" s="220"/>
      <c r="ADA2" s="220"/>
      <c r="ADB2" s="220"/>
      <c r="ADC2" s="220"/>
      <c r="ADD2" s="220"/>
      <c r="ADE2" s="220"/>
      <c r="ADF2" s="220"/>
      <c r="ADG2" s="220"/>
      <c r="ADH2" s="220"/>
      <c r="ADI2" s="220"/>
      <c r="ADJ2" s="220"/>
      <c r="ADK2" s="220"/>
      <c r="ADL2" s="220"/>
      <c r="ADM2" s="220"/>
      <c r="ADN2" s="220"/>
      <c r="ADO2" s="220"/>
      <c r="ADP2" s="220"/>
      <c r="ADQ2" s="220"/>
      <c r="ADR2" s="220"/>
      <c r="ADS2" s="220"/>
      <c r="ADT2" s="220"/>
      <c r="ADU2" s="220"/>
      <c r="ADV2" s="220"/>
      <c r="ADW2" s="220"/>
      <c r="ADX2" s="220"/>
      <c r="ADY2" s="220"/>
      <c r="ADZ2" s="220"/>
      <c r="AEA2" s="220"/>
      <c r="AEB2" s="220"/>
      <c r="AEC2" s="220"/>
      <c r="AED2" s="220"/>
      <c r="AEE2" s="220"/>
      <c r="AEF2" s="220"/>
      <c r="AEG2" s="220"/>
      <c r="AEH2" s="220"/>
      <c r="AEI2" s="220"/>
      <c r="AEJ2" s="220"/>
      <c r="AEK2" s="220"/>
      <c r="AEL2" s="220"/>
      <c r="AEM2" s="220"/>
      <c r="AEN2" s="220"/>
      <c r="AEO2" s="220"/>
      <c r="AEP2" s="220"/>
      <c r="AEQ2" s="220"/>
      <c r="AER2" s="220"/>
      <c r="AES2" s="220"/>
      <c r="AET2" s="220"/>
      <c r="AEU2" s="220"/>
      <c r="AEV2" s="220"/>
      <c r="AEW2" s="220"/>
      <c r="AEX2" s="220"/>
      <c r="AEY2" s="220"/>
      <c r="AEZ2" s="220"/>
      <c r="AFA2" s="220"/>
      <c r="AFB2" s="220"/>
      <c r="AFC2" s="220"/>
      <c r="AFD2" s="220"/>
      <c r="AFE2" s="220"/>
      <c r="AFF2" s="220"/>
      <c r="AFG2" s="220"/>
      <c r="AFH2" s="220"/>
      <c r="AFI2" s="220"/>
      <c r="AFJ2" s="220"/>
      <c r="AFK2" s="220"/>
      <c r="AFL2" s="220"/>
      <c r="AFM2" s="220"/>
      <c r="AFN2" s="220"/>
      <c r="AFO2" s="220"/>
      <c r="AFP2" s="220"/>
      <c r="AFQ2" s="220"/>
      <c r="AFR2" s="220"/>
      <c r="AFS2" s="220"/>
      <c r="AFT2" s="220"/>
      <c r="AFU2" s="220"/>
      <c r="AFV2" s="220"/>
      <c r="AFW2" s="220"/>
      <c r="AFX2" s="220"/>
      <c r="AFY2" s="220"/>
      <c r="AFZ2" s="220"/>
      <c r="AGA2" s="220"/>
      <c r="AGB2" s="220"/>
      <c r="AGC2" s="220"/>
      <c r="AGD2" s="220"/>
      <c r="AGE2" s="220"/>
      <c r="AGF2" s="220"/>
      <c r="AGG2" s="220"/>
      <c r="AGH2" s="220"/>
      <c r="AGI2" s="220"/>
      <c r="AGJ2" s="220"/>
      <c r="AGK2" s="220"/>
      <c r="AGL2" s="220"/>
      <c r="AGM2" s="220"/>
      <c r="AGN2" s="220"/>
      <c r="AGO2" s="220"/>
      <c r="AGP2" s="220"/>
      <c r="AGQ2" s="220"/>
      <c r="AGR2" s="220"/>
      <c r="AGS2" s="220"/>
      <c r="AGT2" s="220"/>
      <c r="AGU2" s="220"/>
      <c r="AGV2" s="220"/>
      <c r="AGW2" s="220"/>
      <c r="AGX2" s="220"/>
      <c r="AGY2" s="220"/>
      <c r="AGZ2" s="220"/>
      <c r="AHA2" s="220"/>
      <c r="AHB2" s="220"/>
      <c r="AHC2" s="220"/>
      <c r="AHD2" s="220"/>
      <c r="AHE2" s="220"/>
      <c r="AHF2" s="220"/>
      <c r="AHG2" s="220"/>
      <c r="AHH2" s="220"/>
      <c r="AHI2" s="220"/>
      <c r="AHJ2" s="220"/>
      <c r="AHK2" s="220"/>
      <c r="AHL2" s="220"/>
      <c r="AHM2" s="220"/>
      <c r="AHN2" s="220"/>
      <c r="AHO2" s="220"/>
      <c r="AHP2" s="220"/>
      <c r="AHQ2" s="220"/>
      <c r="AHR2" s="220"/>
      <c r="AHS2" s="220"/>
      <c r="AHT2" s="220"/>
      <c r="AHU2" s="220"/>
      <c r="AHV2" s="220"/>
      <c r="AHW2" s="220"/>
      <c r="AHX2" s="220"/>
      <c r="AHY2" s="220"/>
      <c r="AHZ2" s="220"/>
      <c r="AIA2" s="220"/>
      <c r="AIB2" s="220"/>
      <c r="AIC2" s="220"/>
      <c r="AID2" s="220"/>
      <c r="AIE2" s="220"/>
      <c r="AIF2" s="220"/>
      <c r="AIG2" s="220"/>
      <c r="AIH2" s="220"/>
      <c r="AII2" s="220"/>
      <c r="AIJ2" s="220"/>
      <c r="AIK2" s="220"/>
      <c r="AIL2" s="220"/>
      <c r="AIM2" s="220"/>
      <c r="AIN2" s="220"/>
      <c r="AIO2" s="220"/>
      <c r="AIP2" s="220"/>
      <c r="AIQ2" s="220"/>
      <c r="AIR2" s="220"/>
      <c r="AIS2" s="220"/>
      <c r="AIT2" s="220"/>
      <c r="AIU2" s="220"/>
      <c r="AIV2" s="220"/>
      <c r="AIW2" s="220"/>
      <c r="AIX2" s="220"/>
      <c r="AIY2" s="220"/>
      <c r="AIZ2" s="220"/>
      <c r="AJA2" s="220"/>
      <c r="AJB2" s="220"/>
      <c r="AJC2" s="220"/>
      <c r="AJD2" s="220"/>
      <c r="AJE2" s="220"/>
      <c r="AJF2" s="220"/>
      <c r="AJG2" s="220"/>
      <c r="AJH2" s="220"/>
      <c r="AJI2" s="220"/>
      <c r="AJJ2" s="220"/>
      <c r="AJK2" s="220"/>
      <c r="AJL2" s="220"/>
      <c r="AJM2" s="220"/>
      <c r="AJN2" s="220"/>
      <c r="AJO2" s="220"/>
      <c r="AJP2" s="220"/>
      <c r="AJQ2" s="220"/>
      <c r="AJR2" s="220"/>
      <c r="AJS2" s="220"/>
      <c r="AJT2" s="220"/>
      <c r="AJU2" s="220"/>
      <c r="AJV2" s="220"/>
      <c r="AJW2" s="220"/>
      <c r="AJX2" s="220"/>
      <c r="AJY2" s="220"/>
      <c r="AJZ2" s="220"/>
      <c r="AKA2" s="220"/>
      <c r="AKB2" s="220"/>
      <c r="AKC2" s="220"/>
      <c r="AKD2" s="220"/>
      <c r="AKE2" s="220"/>
      <c r="AKF2" s="220"/>
      <c r="AKG2" s="220"/>
      <c r="AKH2" s="220"/>
      <c r="AKI2" s="220"/>
      <c r="AKJ2" s="220"/>
      <c r="AKK2" s="220"/>
      <c r="AKL2" s="220"/>
      <c r="AKM2" s="220"/>
      <c r="AKN2" s="220"/>
      <c r="AKO2" s="220"/>
      <c r="AKP2" s="220"/>
      <c r="AKQ2" s="220"/>
      <c r="AKR2" s="220"/>
      <c r="AKS2" s="220"/>
      <c r="AKT2" s="220"/>
      <c r="AKU2" s="220"/>
      <c r="AKV2" s="220"/>
      <c r="AKW2" s="220"/>
      <c r="AKX2" s="220"/>
      <c r="AKY2" s="220"/>
      <c r="AKZ2" s="220"/>
      <c r="ALA2" s="220"/>
      <c r="ALB2" s="220"/>
      <c r="ALC2" s="220"/>
      <c r="ALD2" s="220"/>
      <c r="ALE2" s="220"/>
      <c r="ALF2" s="220"/>
      <c r="ALG2" s="220"/>
      <c r="ALH2" s="220"/>
      <c r="ALI2" s="220"/>
      <c r="ALJ2" s="220"/>
      <c r="ALK2" s="220"/>
      <c r="ALL2" s="220"/>
      <c r="ALM2" s="220"/>
      <c r="ALN2" s="220"/>
      <c r="ALO2" s="220"/>
      <c r="ALP2" s="220"/>
      <c r="ALQ2" s="220"/>
      <c r="ALR2" s="220"/>
      <c r="ALS2" s="220"/>
      <c r="ALT2" s="220"/>
      <c r="ALU2" s="220"/>
      <c r="ALV2" s="220"/>
      <c r="ALW2" s="220"/>
      <c r="ALX2" s="220"/>
      <c r="ALY2" s="220"/>
      <c r="ALZ2" s="220"/>
      <c r="AMA2" s="220"/>
      <c r="AMB2" s="220"/>
      <c r="AMC2" s="220"/>
      <c r="AMD2" s="220"/>
      <c r="AME2" s="220"/>
      <c r="AMF2" s="220"/>
      <c r="AMG2" s="220"/>
    </row>
    <row r="3" spans="1:1021" s="219" customFormat="1" ht="15" customHeight="1" x14ac:dyDescent="0.2">
      <c r="B3" s="221"/>
      <c r="C3" s="221"/>
      <c r="D3" s="221"/>
      <c r="E3" s="221"/>
      <c r="F3" s="221"/>
      <c r="G3" s="202"/>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0"/>
      <c r="AR3" s="220"/>
      <c r="AS3" s="220"/>
      <c r="AT3" s="220"/>
      <c r="AU3" s="220"/>
      <c r="AV3" s="220"/>
      <c r="AW3" s="220"/>
      <c r="AX3" s="220"/>
      <c r="AY3" s="220"/>
      <c r="AZ3" s="220"/>
      <c r="BA3" s="220"/>
      <c r="BB3" s="220"/>
      <c r="BC3" s="220"/>
      <c r="BD3" s="220"/>
      <c r="BE3" s="220"/>
      <c r="BF3" s="220"/>
      <c r="BG3" s="220"/>
      <c r="BH3" s="220"/>
      <c r="BI3" s="220"/>
      <c r="BJ3" s="220"/>
      <c r="BK3" s="220"/>
      <c r="BL3" s="220"/>
      <c r="BM3" s="220"/>
      <c r="BN3" s="220"/>
      <c r="BO3" s="220"/>
      <c r="BP3" s="220"/>
      <c r="BQ3" s="220"/>
      <c r="BR3" s="220"/>
      <c r="BS3" s="220"/>
      <c r="BT3" s="220"/>
      <c r="BU3" s="220"/>
      <c r="BV3" s="220"/>
      <c r="BW3" s="220"/>
      <c r="BX3" s="220"/>
      <c r="BY3" s="220"/>
      <c r="BZ3" s="220"/>
      <c r="CA3" s="220"/>
      <c r="CB3" s="220"/>
      <c r="CC3" s="220"/>
      <c r="CD3" s="220"/>
      <c r="CE3" s="220"/>
      <c r="CF3" s="220"/>
      <c r="CG3" s="220"/>
      <c r="CH3" s="220"/>
      <c r="CI3" s="220"/>
      <c r="CJ3" s="220"/>
      <c r="CK3" s="220"/>
      <c r="CL3" s="220"/>
      <c r="CM3" s="220"/>
      <c r="CN3" s="220"/>
      <c r="CO3" s="220"/>
      <c r="CP3" s="220"/>
      <c r="CQ3" s="220"/>
      <c r="CR3" s="220"/>
      <c r="CS3" s="220"/>
      <c r="CT3" s="220"/>
      <c r="CU3" s="220"/>
      <c r="CV3" s="220"/>
      <c r="CW3" s="220"/>
      <c r="CX3" s="220"/>
      <c r="CY3" s="220"/>
      <c r="CZ3" s="220"/>
      <c r="DA3" s="220"/>
      <c r="DB3" s="220"/>
      <c r="DC3" s="220"/>
      <c r="DD3" s="220"/>
      <c r="DE3" s="220"/>
      <c r="DF3" s="220"/>
      <c r="DG3" s="220"/>
      <c r="DH3" s="220"/>
      <c r="DI3" s="220"/>
      <c r="DJ3" s="220"/>
      <c r="DK3" s="220"/>
      <c r="DL3" s="220"/>
      <c r="DM3" s="220"/>
      <c r="DN3" s="220"/>
      <c r="DO3" s="220"/>
      <c r="DP3" s="220"/>
      <c r="DQ3" s="220"/>
      <c r="DR3" s="220"/>
      <c r="DS3" s="220"/>
      <c r="DT3" s="220"/>
      <c r="DU3" s="220"/>
      <c r="DV3" s="220"/>
      <c r="DW3" s="220"/>
      <c r="DX3" s="220"/>
      <c r="DY3" s="220"/>
      <c r="DZ3" s="220"/>
      <c r="EA3" s="220"/>
      <c r="EB3" s="220"/>
      <c r="EC3" s="220"/>
      <c r="ED3" s="220"/>
      <c r="EE3" s="220"/>
      <c r="EF3" s="220"/>
      <c r="EG3" s="220"/>
      <c r="EH3" s="220"/>
      <c r="EI3" s="220"/>
      <c r="EJ3" s="220"/>
      <c r="EK3" s="220"/>
      <c r="EL3" s="220"/>
      <c r="EM3" s="220"/>
      <c r="EN3" s="220"/>
      <c r="EO3" s="220"/>
      <c r="EP3" s="220"/>
      <c r="EQ3" s="220"/>
      <c r="ER3" s="220"/>
      <c r="ES3" s="220"/>
      <c r="ET3" s="220"/>
      <c r="EU3" s="220"/>
      <c r="EV3" s="220"/>
      <c r="EW3" s="220"/>
      <c r="EX3" s="220"/>
      <c r="EY3" s="220"/>
      <c r="EZ3" s="220"/>
      <c r="FA3" s="220"/>
      <c r="FB3" s="220"/>
      <c r="FC3" s="220"/>
      <c r="FD3" s="220"/>
      <c r="FE3" s="220"/>
      <c r="FF3" s="220"/>
      <c r="FG3" s="220"/>
      <c r="FH3" s="220"/>
      <c r="FI3" s="220"/>
      <c r="FJ3" s="220"/>
      <c r="FK3" s="220"/>
      <c r="FL3" s="220"/>
      <c r="FM3" s="220"/>
      <c r="FN3" s="220"/>
      <c r="FO3" s="220"/>
      <c r="FP3" s="220"/>
      <c r="FQ3" s="220"/>
      <c r="FR3" s="220"/>
      <c r="FS3" s="220"/>
      <c r="FT3" s="220"/>
      <c r="FU3" s="220"/>
      <c r="FV3" s="220"/>
      <c r="FW3" s="220"/>
      <c r="FX3" s="220"/>
      <c r="FY3" s="220"/>
      <c r="FZ3" s="220"/>
      <c r="GA3" s="220"/>
      <c r="GB3" s="220"/>
      <c r="GC3" s="220"/>
      <c r="GD3" s="220"/>
      <c r="GE3" s="220"/>
      <c r="GF3" s="220"/>
      <c r="GG3" s="220"/>
      <c r="GH3" s="220"/>
      <c r="GI3" s="220"/>
      <c r="GJ3" s="220"/>
      <c r="GK3" s="220"/>
      <c r="GL3" s="220"/>
      <c r="GM3" s="220"/>
      <c r="GN3" s="220"/>
      <c r="GO3" s="220"/>
      <c r="GP3" s="220"/>
      <c r="GQ3" s="220"/>
      <c r="GR3" s="220"/>
      <c r="GS3" s="220"/>
      <c r="GT3" s="220"/>
      <c r="GU3" s="220"/>
      <c r="GV3" s="220"/>
      <c r="GW3" s="220"/>
      <c r="GX3" s="220"/>
      <c r="GY3" s="220"/>
      <c r="GZ3" s="220"/>
      <c r="HA3" s="220"/>
      <c r="HB3" s="220"/>
      <c r="HC3" s="220"/>
      <c r="HD3" s="220"/>
      <c r="HE3" s="220"/>
      <c r="HF3" s="220"/>
      <c r="HG3" s="220"/>
      <c r="HH3" s="220"/>
      <c r="HI3" s="220"/>
      <c r="HJ3" s="220"/>
      <c r="HK3" s="220"/>
      <c r="HL3" s="220"/>
      <c r="HM3" s="220"/>
      <c r="HN3" s="220"/>
      <c r="HO3" s="220"/>
      <c r="HP3" s="220"/>
      <c r="HQ3" s="220"/>
      <c r="HR3" s="220"/>
      <c r="HS3" s="220"/>
      <c r="HT3" s="220"/>
      <c r="HU3" s="220"/>
      <c r="HV3" s="220"/>
      <c r="HW3" s="220"/>
      <c r="HX3" s="220"/>
      <c r="HY3" s="220"/>
      <c r="HZ3" s="220"/>
      <c r="IA3" s="220"/>
      <c r="IB3" s="220"/>
      <c r="IC3" s="220"/>
      <c r="ID3" s="220"/>
      <c r="IE3" s="220"/>
      <c r="IF3" s="220"/>
      <c r="IG3" s="220"/>
      <c r="IH3" s="220"/>
      <c r="II3" s="220"/>
      <c r="IJ3" s="220"/>
      <c r="IK3" s="220"/>
      <c r="IL3" s="220"/>
      <c r="IM3" s="220"/>
      <c r="IN3" s="220"/>
      <c r="IO3" s="220"/>
      <c r="IP3" s="220"/>
      <c r="IQ3" s="220"/>
      <c r="IR3" s="220"/>
      <c r="IS3" s="220"/>
      <c r="IT3" s="220"/>
      <c r="IU3" s="220"/>
      <c r="IV3" s="220"/>
      <c r="IW3" s="220"/>
      <c r="IX3" s="220"/>
      <c r="IY3" s="220"/>
      <c r="IZ3" s="220"/>
      <c r="JA3" s="220"/>
      <c r="JB3" s="220"/>
      <c r="JC3" s="220"/>
      <c r="JD3" s="220"/>
      <c r="JE3" s="220"/>
      <c r="JF3" s="220"/>
      <c r="JG3" s="220"/>
      <c r="JH3" s="220"/>
      <c r="JI3" s="220"/>
      <c r="JJ3" s="220"/>
      <c r="JK3" s="220"/>
      <c r="JL3" s="220"/>
      <c r="JM3" s="220"/>
      <c r="JN3" s="220"/>
      <c r="JO3" s="220"/>
      <c r="JP3" s="220"/>
      <c r="JQ3" s="220"/>
      <c r="JR3" s="220"/>
      <c r="JS3" s="220"/>
      <c r="JT3" s="220"/>
      <c r="JU3" s="220"/>
      <c r="JV3" s="220"/>
      <c r="JW3" s="220"/>
      <c r="JX3" s="220"/>
      <c r="JY3" s="220"/>
      <c r="JZ3" s="220"/>
      <c r="KA3" s="220"/>
      <c r="KB3" s="220"/>
      <c r="KC3" s="220"/>
      <c r="KD3" s="220"/>
      <c r="KE3" s="220"/>
      <c r="KF3" s="220"/>
      <c r="KG3" s="220"/>
      <c r="KH3" s="220"/>
      <c r="KI3" s="220"/>
      <c r="KJ3" s="220"/>
      <c r="KK3" s="220"/>
      <c r="KL3" s="220"/>
      <c r="KM3" s="220"/>
      <c r="KN3" s="220"/>
      <c r="KO3" s="220"/>
      <c r="KP3" s="220"/>
      <c r="KQ3" s="220"/>
      <c r="KR3" s="220"/>
      <c r="KS3" s="220"/>
      <c r="KT3" s="220"/>
      <c r="KU3" s="220"/>
      <c r="KV3" s="220"/>
      <c r="KW3" s="220"/>
      <c r="KX3" s="220"/>
      <c r="KY3" s="220"/>
      <c r="KZ3" s="220"/>
      <c r="LA3" s="220"/>
      <c r="LB3" s="220"/>
      <c r="LC3" s="220"/>
      <c r="LD3" s="220"/>
      <c r="LE3" s="220"/>
      <c r="LF3" s="220"/>
      <c r="LG3" s="220"/>
      <c r="LH3" s="220"/>
      <c r="LI3" s="220"/>
      <c r="LJ3" s="220"/>
      <c r="LK3" s="220"/>
      <c r="LL3" s="220"/>
      <c r="LM3" s="220"/>
      <c r="LN3" s="220"/>
      <c r="LO3" s="220"/>
      <c r="LP3" s="220"/>
      <c r="LQ3" s="220"/>
      <c r="LR3" s="220"/>
      <c r="LS3" s="220"/>
      <c r="LT3" s="220"/>
      <c r="LU3" s="220"/>
      <c r="LV3" s="220"/>
      <c r="LW3" s="220"/>
      <c r="LX3" s="220"/>
      <c r="LY3" s="220"/>
      <c r="LZ3" s="220"/>
      <c r="MA3" s="220"/>
      <c r="MB3" s="220"/>
      <c r="MC3" s="220"/>
      <c r="MD3" s="220"/>
      <c r="ME3" s="220"/>
      <c r="MF3" s="220"/>
      <c r="MG3" s="220"/>
      <c r="MH3" s="220"/>
      <c r="MI3" s="220"/>
      <c r="MJ3" s="220"/>
      <c r="MK3" s="220"/>
      <c r="ML3" s="220"/>
      <c r="MM3" s="220"/>
      <c r="MN3" s="220"/>
      <c r="MO3" s="220"/>
      <c r="MP3" s="220"/>
      <c r="MQ3" s="220"/>
      <c r="MR3" s="220"/>
      <c r="MS3" s="220"/>
      <c r="MT3" s="220"/>
      <c r="MU3" s="220"/>
      <c r="MV3" s="220"/>
      <c r="MW3" s="220"/>
      <c r="MX3" s="220"/>
      <c r="MY3" s="220"/>
      <c r="MZ3" s="220"/>
      <c r="NA3" s="220"/>
      <c r="NB3" s="220"/>
      <c r="NC3" s="220"/>
      <c r="ND3" s="220"/>
      <c r="NE3" s="220"/>
      <c r="NF3" s="220"/>
      <c r="NG3" s="220"/>
      <c r="NH3" s="220"/>
      <c r="NI3" s="220"/>
      <c r="NJ3" s="220"/>
      <c r="NK3" s="220"/>
      <c r="NL3" s="220"/>
      <c r="NM3" s="220"/>
      <c r="NN3" s="220"/>
      <c r="NO3" s="220"/>
      <c r="NP3" s="220"/>
      <c r="NQ3" s="220"/>
      <c r="NR3" s="220"/>
      <c r="NS3" s="220"/>
      <c r="NT3" s="220"/>
      <c r="NU3" s="220"/>
      <c r="NV3" s="220"/>
      <c r="NW3" s="220"/>
      <c r="NX3" s="220"/>
      <c r="NY3" s="220"/>
      <c r="NZ3" s="220"/>
      <c r="OA3" s="220"/>
      <c r="OB3" s="220"/>
      <c r="OC3" s="220"/>
      <c r="OD3" s="220"/>
      <c r="OE3" s="220"/>
      <c r="OF3" s="220"/>
      <c r="OG3" s="220"/>
      <c r="OH3" s="220"/>
      <c r="OI3" s="220"/>
      <c r="OJ3" s="220"/>
      <c r="OK3" s="220"/>
      <c r="OL3" s="220"/>
      <c r="OM3" s="220"/>
      <c r="ON3" s="220"/>
      <c r="OO3" s="220"/>
      <c r="OP3" s="220"/>
      <c r="OQ3" s="220"/>
      <c r="OR3" s="220"/>
      <c r="OS3" s="220"/>
      <c r="OT3" s="220"/>
      <c r="OU3" s="220"/>
      <c r="OV3" s="220"/>
      <c r="OW3" s="220"/>
      <c r="OX3" s="220"/>
      <c r="OY3" s="220"/>
      <c r="OZ3" s="220"/>
      <c r="PA3" s="220"/>
      <c r="PB3" s="220"/>
      <c r="PC3" s="220"/>
      <c r="PD3" s="220"/>
      <c r="PE3" s="220"/>
      <c r="PF3" s="220"/>
      <c r="PG3" s="220"/>
      <c r="PH3" s="220"/>
      <c r="PI3" s="220"/>
      <c r="PJ3" s="220"/>
      <c r="PK3" s="220"/>
      <c r="PL3" s="220"/>
      <c r="PM3" s="220"/>
      <c r="PN3" s="220"/>
      <c r="PO3" s="220"/>
      <c r="PP3" s="220"/>
      <c r="PQ3" s="220"/>
      <c r="PR3" s="220"/>
      <c r="PS3" s="220"/>
      <c r="PT3" s="220"/>
      <c r="PU3" s="220"/>
      <c r="PV3" s="220"/>
      <c r="PW3" s="220"/>
      <c r="PX3" s="220"/>
      <c r="PY3" s="220"/>
      <c r="PZ3" s="220"/>
      <c r="QA3" s="220"/>
      <c r="QB3" s="220"/>
      <c r="QC3" s="220"/>
      <c r="QD3" s="220"/>
      <c r="QE3" s="220"/>
      <c r="QF3" s="220"/>
      <c r="QG3" s="220"/>
      <c r="QH3" s="220"/>
      <c r="QI3" s="220"/>
      <c r="QJ3" s="220"/>
      <c r="QK3" s="220"/>
      <c r="QL3" s="220"/>
      <c r="QM3" s="220"/>
      <c r="QN3" s="220"/>
      <c r="QO3" s="220"/>
      <c r="QP3" s="220"/>
      <c r="QQ3" s="220"/>
      <c r="QR3" s="220"/>
      <c r="QS3" s="220"/>
      <c r="QT3" s="220"/>
      <c r="QU3" s="220"/>
      <c r="QV3" s="220"/>
      <c r="QW3" s="220"/>
      <c r="QX3" s="220"/>
      <c r="QY3" s="220"/>
      <c r="QZ3" s="220"/>
      <c r="RA3" s="220"/>
      <c r="RB3" s="220"/>
      <c r="RC3" s="220"/>
      <c r="RD3" s="220"/>
      <c r="RE3" s="220"/>
      <c r="RF3" s="220"/>
      <c r="RG3" s="220"/>
      <c r="RH3" s="220"/>
      <c r="RI3" s="220"/>
      <c r="RJ3" s="220"/>
      <c r="RK3" s="220"/>
      <c r="RL3" s="220"/>
      <c r="RM3" s="220"/>
      <c r="RN3" s="220"/>
      <c r="RO3" s="220"/>
      <c r="RP3" s="220"/>
      <c r="RQ3" s="220"/>
      <c r="RR3" s="220"/>
      <c r="RS3" s="220"/>
      <c r="RT3" s="220"/>
      <c r="RU3" s="220"/>
      <c r="RV3" s="220"/>
      <c r="RW3" s="220"/>
      <c r="RX3" s="220"/>
      <c r="RY3" s="220"/>
      <c r="RZ3" s="220"/>
      <c r="SA3" s="220"/>
      <c r="SB3" s="220"/>
      <c r="SC3" s="220"/>
      <c r="SD3" s="220"/>
      <c r="SE3" s="220"/>
      <c r="SF3" s="220"/>
      <c r="SG3" s="220"/>
      <c r="SH3" s="220"/>
      <c r="SI3" s="220"/>
      <c r="SJ3" s="220"/>
      <c r="SK3" s="220"/>
      <c r="SL3" s="220"/>
      <c r="SM3" s="220"/>
      <c r="SN3" s="220"/>
      <c r="SO3" s="220"/>
      <c r="SP3" s="220"/>
      <c r="SQ3" s="220"/>
      <c r="SR3" s="220"/>
      <c r="SS3" s="220"/>
      <c r="ST3" s="220"/>
      <c r="SU3" s="220"/>
      <c r="SV3" s="220"/>
      <c r="SW3" s="220"/>
      <c r="SX3" s="220"/>
      <c r="SY3" s="220"/>
      <c r="SZ3" s="220"/>
      <c r="TA3" s="220"/>
      <c r="TB3" s="220"/>
      <c r="TC3" s="220"/>
      <c r="TD3" s="220"/>
      <c r="TE3" s="220"/>
      <c r="TF3" s="220"/>
      <c r="TG3" s="220"/>
      <c r="TH3" s="220"/>
      <c r="TI3" s="220"/>
      <c r="TJ3" s="220"/>
      <c r="TK3" s="220"/>
      <c r="TL3" s="220"/>
      <c r="TM3" s="220"/>
      <c r="TN3" s="220"/>
      <c r="TO3" s="220"/>
      <c r="TP3" s="220"/>
      <c r="TQ3" s="220"/>
      <c r="TR3" s="220"/>
      <c r="TS3" s="220"/>
      <c r="TT3" s="220"/>
      <c r="TU3" s="220"/>
      <c r="TV3" s="220"/>
      <c r="TW3" s="220"/>
      <c r="TX3" s="220"/>
      <c r="TY3" s="220"/>
      <c r="TZ3" s="220"/>
      <c r="UA3" s="220"/>
      <c r="UB3" s="220"/>
      <c r="UC3" s="220"/>
      <c r="UD3" s="220"/>
      <c r="UE3" s="220"/>
      <c r="UF3" s="220"/>
      <c r="UG3" s="220"/>
      <c r="UH3" s="220"/>
      <c r="UI3" s="220"/>
      <c r="UJ3" s="220"/>
      <c r="UK3" s="220"/>
      <c r="UL3" s="220"/>
      <c r="UM3" s="220"/>
      <c r="UN3" s="220"/>
      <c r="UO3" s="220"/>
      <c r="UP3" s="220"/>
      <c r="UQ3" s="220"/>
      <c r="UR3" s="220"/>
      <c r="US3" s="220"/>
      <c r="UT3" s="220"/>
      <c r="UU3" s="220"/>
      <c r="UV3" s="220"/>
      <c r="UW3" s="220"/>
      <c r="UX3" s="220"/>
      <c r="UY3" s="220"/>
      <c r="UZ3" s="220"/>
      <c r="VA3" s="220"/>
      <c r="VB3" s="220"/>
      <c r="VC3" s="220"/>
      <c r="VD3" s="220"/>
      <c r="VE3" s="220"/>
      <c r="VF3" s="220"/>
      <c r="VG3" s="220"/>
      <c r="VH3" s="220"/>
      <c r="VI3" s="220"/>
      <c r="VJ3" s="220"/>
      <c r="VK3" s="220"/>
      <c r="VL3" s="220"/>
      <c r="VM3" s="220"/>
      <c r="VN3" s="220"/>
      <c r="VO3" s="220"/>
      <c r="VP3" s="220"/>
      <c r="VQ3" s="220"/>
      <c r="VR3" s="220"/>
      <c r="VS3" s="220"/>
      <c r="VT3" s="220"/>
      <c r="VU3" s="220"/>
      <c r="VV3" s="220"/>
      <c r="VW3" s="220"/>
      <c r="VX3" s="220"/>
      <c r="VY3" s="220"/>
      <c r="VZ3" s="220"/>
      <c r="WA3" s="220"/>
      <c r="WB3" s="220"/>
      <c r="WC3" s="220"/>
      <c r="WD3" s="220"/>
      <c r="WE3" s="220"/>
      <c r="WF3" s="220"/>
      <c r="WG3" s="220"/>
      <c r="WH3" s="220"/>
      <c r="WI3" s="220"/>
      <c r="WJ3" s="220"/>
      <c r="WK3" s="220"/>
      <c r="WL3" s="220"/>
      <c r="WM3" s="220"/>
      <c r="WN3" s="220"/>
      <c r="WO3" s="220"/>
      <c r="WP3" s="220"/>
      <c r="WQ3" s="220"/>
      <c r="WR3" s="220"/>
      <c r="WS3" s="220"/>
      <c r="WT3" s="220"/>
      <c r="WU3" s="220"/>
      <c r="WV3" s="220"/>
      <c r="WW3" s="220"/>
      <c r="WX3" s="220"/>
      <c r="WY3" s="220"/>
      <c r="WZ3" s="220"/>
      <c r="XA3" s="220"/>
      <c r="XB3" s="220"/>
      <c r="XC3" s="220"/>
      <c r="XD3" s="220"/>
      <c r="XE3" s="220"/>
      <c r="XF3" s="220"/>
      <c r="XG3" s="220"/>
      <c r="XH3" s="220"/>
      <c r="XI3" s="220"/>
      <c r="XJ3" s="220"/>
      <c r="XK3" s="220"/>
      <c r="XL3" s="220"/>
      <c r="XM3" s="220"/>
      <c r="XN3" s="220"/>
      <c r="XO3" s="220"/>
      <c r="XP3" s="220"/>
      <c r="XQ3" s="220"/>
      <c r="XR3" s="220"/>
      <c r="XS3" s="220"/>
      <c r="XT3" s="220"/>
      <c r="XU3" s="220"/>
      <c r="XV3" s="220"/>
      <c r="XW3" s="220"/>
      <c r="XX3" s="220"/>
      <c r="XY3" s="220"/>
      <c r="XZ3" s="220"/>
      <c r="YA3" s="220"/>
      <c r="YB3" s="220"/>
      <c r="YC3" s="220"/>
      <c r="YD3" s="220"/>
      <c r="YE3" s="220"/>
      <c r="YF3" s="220"/>
      <c r="YG3" s="220"/>
      <c r="YH3" s="220"/>
      <c r="YI3" s="220"/>
      <c r="YJ3" s="220"/>
      <c r="YK3" s="220"/>
      <c r="YL3" s="220"/>
      <c r="YM3" s="220"/>
      <c r="YN3" s="220"/>
      <c r="YO3" s="220"/>
      <c r="YP3" s="220"/>
      <c r="YQ3" s="220"/>
      <c r="YR3" s="220"/>
      <c r="YS3" s="220"/>
      <c r="YT3" s="220"/>
      <c r="YU3" s="220"/>
      <c r="YV3" s="220"/>
      <c r="YW3" s="220"/>
      <c r="YX3" s="220"/>
      <c r="YY3" s="220"/>
      <c r="YZ3" s="220"/>
      <c r="ZA3" s="220"/>
      <c r="ZB3" s="220"/>
      <c r="ZC3" s="220"/>
      <c r="ZD3" s="220"/>
      <c r="ZE3" s="220"/>
      <c r="ZF3" s="220"/>
      <c r="ZG3" s="220"/>
      <c r="ZH3" s="220"/>
      <c r="ZI3" s="220"/>
      <c r="ZJ3" s="220"/>
      <c r="ZK3" s="220"/>
      <c r="ZL3" s="220"/>
      <c r="ZM3" s="220"/>
      <c r="ZN3" s="220"/>
      <c r="ZO3" s="220"/>
      <c r="ZP3" s="220"/>
      <c r="ZQ3" s="220"/>
      <c r="ZR3" s="220"/>
      <c r="ZS3" s="220"/>
      <c r="ZT3" s="220"/>
      <c r="ZU3" s="220"/>
      <c r="ZV3" s="220"/>
      <c r="ZW3" s="220"/>
      <c r="ZX3" s="220"/>
      <c r="ZY3" s="220"/>
      <c r="ZZ3" s="220"/>
      <c r="AAA3" s="220"/>
      <c r="AAB3" s="220"/>
      <c r="AAC3" s="220"/>
      <c r="AAD3" s="220"/>
      <c r="AAE3" s="220"/>
      <c r="AAF3" s="220"/>
      <c r="AAG3" s="220"/>
      <c r="AAH3" s="220"/>
      <c r="AAI3" s="220"/>
      <c r="AAJ3" s="220"/>
      <c r="AAK3" s="220"/>
      <c r="AAL3" s="220"/>
      <c r="AAM3" s="220"/>
      <c r="AAN3" s="220"/>
      <c r="AAO3" s="220"/>
      <c r="AAP3" s="220"/>
      <c r="AAQ3" s="220"/>
      <c r="AAR3" s="220"/>
      <c r="AAS3" s="220"/>
      <c r="AAT3" s="220"/>
      <c r="AAU3" s="220"/>
      <c r="AAV3" s="220"/>
      <c r="AAW3" s="220"/>
      <c r="AAX3" s="220"/>
      <c r="AAY3" s="220"/>
      <c r="AAZ3" s="220"/>
      <c r="ABA3" s="220"/>
      <c r="ABB3" s="220"/>
      <c r="ABC3" s="220"/>
      <c r="ABD3" s="220"/>
      <c r="ABE3" s="220"/>
      <c r="ABF3" s="220"/>
      <c r="ABG3" s="220"/>
      <c r="ABH3" s="220"/>
      <c r="ABI3" s="220"/>
      <c r="ABJ3" s="220"/>
      <c r="ABK3" s="220"/>
      <c r="ABL3" s="220"/>
      <c r="ABM3" s="220"/>
      <c r="ABN3" s="220"/>
      <c r="ABO3" s="220"/>
      <c r="ABP3" s="220"/>
      <c r="ABQ3" s="220"/>
      <c r="ABR3" s="220"/>
      <c r="ABS3" s="220"/>
      <c r="ABT3" s="220"/>
      <c r="ABU3" s="220"/>
      <c r="ABV3" s="220"/>
      <c r="ABW3" s="220"/>
      <c r="ABX3" s="220"/>
      <c r="ABY3" s="220"/>
      <c r="ABZ3" s="220"/>
      <c r="ACA3" s="220"/>
      <c r="ACB3" s="220"/>
      <c r="ACC3" s="220"/>
      <c r="ACD3" s="220"/>
      <c r="ACE3" s="220"/>
      <c r="ACF3" s="220"/>
      <c r="ACG3" s="220"/>
      <c r="ACH3" s="220"/>
      <c r="ACI3" s="220"/>
      <c r="ACJ3" s="220"/>
      <c r="ACK3" s="220"/>
      <c r="ACL3" s="220"/>
      <c r="ACM3" s="220"/>
      <c r="ACN3" s="220"/>
      <c r="ACO3" s="220"/>
      <c r="ACP3" s="220"/>
      <c r="ACQ3" s="220"/>
      <c r="ACR3" s="220"/>
      <c r="ACS3" s="220"/>
      <c r="ACT3" s="220"/>
      <c r="ACU3" s="220"/>
      <c r="ACV3" s="220"/>
      <c r="ACW3" s="220"/>
      <c r="ACX3" s="220"/>
      <c r="ACY3" s="220"/>
      <c r="ACZ3" s="220"/>
      <c r="ADA3" s="220"/>
      <c r="ADB3" s="220"/>
      <c r="ADC3" s="220"/>
      <c r="ADD3" s="220"/>
      <c r="ADE3" s="220"/>
      <c r="ADF3" s="220"/>
      <c r="ADG3" s="220"/>
      <c r="ADH3" s="220"/>
      <c r="ADI3" s="220"/>
      <c r="ADJ3" s="220"/>
      <c r="ADK3" s="220"/>
      <c r="ADL3" s="220"/>
      <c r="ADM3" s="220"/>
      <c r="ADN3" s="220"/>
      <c r="ADO3" s="220"/>
      <c r="ADP3" s="220"/>
      <c r="ADQ3" s="220"/>
      <c r="ADR3" s="220"/>
      <c r="ADS3" s="220"/>
      <c r="ADT3" s="220"/>
      <c r="ADU3" s="220"/>
      <c r="ADV3" s="220"/>
      <c r="ADW3" s="220"/>
      <c r="ADX3" s="220"/>
      <c r="ADY3" s="220"/>
      <c r="ADZ3" s="220"/>
      <c r="AEA3" s="220"/>
      <c r="AEB3" s="220"/>
      <c r="AEC3" s="220"/>
      <c r="AED3" s="220"/>
      <c r="AEE3" s="220"/>
      <c r="AEF3" s="220"/>
      <c r="AEG3" s="220"/>
      <c r="AEH3" s="220"/>
      <c r="AEI3" s="220"/>
      <c r="AEJ3" s="220"/>
      <c r="AEK3" s="220"/>
      <c r="AEL3" s="220"/>
      <c r="AEM3" s="220"/>
      <c r="AEN3" s="220"/>
      <c r="AEO3" s="220"/>
      <c r="AEP3" s="220"/>
      <c r="AEQ3" s="220"/>
      <c r="AER3" s="220"/>
      <c r="AES3" s="220"/>
      <c r="AET3" s="220"/>
      <c r="AEU3" s="220"/>
      <c r="AEV3" s="220"/>
      <c r="AEW3" s="220"/>
      <c r="AEX3" s="220"/>
      <c r="AEY3" s="220"/>
      <c r="AEZ3" s="220"/>
      <c r="AFA3" s="220"/>
      <c r="AFB3" s="220"/>
      <c r="AFC3" s="220"/>
      <c r="AFD3" s="220"/>
      <c r="AFE3" s="220"/>
      <c r="AFF3" s="220"/>
      <c r="AFG3" s="220"/>
      <c r="AFH3" s="220"/>
      <c r="AFI3" s="220"/>
      <c r="AFJ3" s="220"/>
      <c r="AFK3" s="220"/>
      <c r="AFL3" s="220"/>
      <c r="AFM3" s="220"/>
      <c r="AFN3" s="220"/>
      <c r="AFO3" s="220"/>
      <c r="AFP3" s="220"/>
      <c r="AFQ3" s="220"/>
      <c r="AFR3" s="220"/>
      <c r="AFS3" s="220"/>
      <c r="AFT3" s="220"/>
      <c r="AFU3" s="220"/>
      <c r="AFV3" s="220"/>
      <c r="AFW3" s="220"/>
      <c r="AFX3" s="220"/>
      <c r="AFY3" s="220"/>
      <c r="AFZ3" s="220"/>
      <c r="AGA3" s="220"/>
      <c r="AGB3" s="220"/>
      <c r="AGC3" s="220"/>
      <c r="AGD3" s="220"/>
      <c r="AGE3" s="220"/>
      <c r="AGF3" s="220"/>
      <c r="AGG3" s="220"/>
      <c r="AGH3" s="220"/>
      <c r="AGI3" s="220"/>
      <c r="AGJ3" s="220"/>
      <c r="AGK3" s="220"/>
      <c r="AGL3" s="220"/>
      <c r="AGM3" s="220"/>
      <c r="AGN3" s="220"/>
      <c r="AGO3" s="220"/>
      <c r="AGP3" s="220"/>
      <c r="AGQ3" s="220"/>
      <c r="AGR3" s="220"/>
      <c r="AGS3" s="220"/>
      <c r="AGT3" s="220"/>
      <c r="AGU3" s="220"/>
      <c r="AGV3" s="220"/>
      <c r="AGW3" s="220"/>
      <c r="AGX3" s="220"/>
      <c r="AGY3" s="220"/>
      <c r="AGZ3" s="220"/>
      <c r="AHA3" s="220"/>
      <c r="AHB3" s="220"/>
      <c r="AHC3" s="220"/>
      <c r="AHD3" s="220"/>
      <c r="AHE3" s="220"/>
      <c r="AHF3" s="220"/>
      <c r="AHG3" s="220"/>
      <c r="AHH3" s="220"/>
      <c r="AHI3" s="220"/>
      <c r="AHJ3" s="220"/>
      <c r="AHK3" s="220"/>
      <c r="AHL3" s="220"/>
      <c r="AHM3" s="220"/>
      <c r="AHN3" s="220"/>
      <c r="AHO3" s="220"/>
      <c r="AHP3" s="220"/>
      <c r="AHQ3" s="220"/>
      <c r="AHR3" s="220"/>
      <c r="AHS3" s="220"/>
      <c r="AHT3" s="220"/>
      <c r="AHU3" s="220"/>
      <c r="AHV3" s="220"/>
      <c r="AHW3" s="220"/>
      <c r="AHX3" s="220"/>
      <c r="AHY3" s="220"/>
      <c r="AHZ3" s="220"/>
      <c r="AIA3" s="220"/>
      <c r="AIB3" s="220"/>
      <c r="AIC3" s="220"/>
      <c r="AID3" s="220"/>
      <c r="AIE3" s="220"/>
      <c r="AIF3" s="220"/>
      <c r="AIG3" s="220"/>
      <c r="AIH3" s="220"/>
      <c r="AII3" s="220"/>
      <c r="AIJ3" s="220"/>
      <c r="AIK3" s="220"/>
      <c r="AIL3" s="220"/>
      <c r="AIM3" s="220"/>
      <c r="AIN3" s="220"/>
      <c r="AIO3" s="220"/>
      <c r="AIP3" s="220"/>
      <c r="AIQ3" s="220"/>
      <c r="AIR3" s="220"/>
      <c r="AIS3" s="220"/>
      <c r="AIT3" s="220"/>
      <c r="AIU3" s="220"/>
      <c r="AIV3" s="220"/>
      <c r="AIW3" s="220"/>
      <c r="AIX3" s="220"/>
      <c r="AIY3" s="220"/>
      <c r="AIZ3" s="220"/>
      <c r="AJA3" s="220"/>
      <c r="AJB3" s="220"/>
      <c r="AJC3" s="220"/>
      <c r="AJD3" s="220"/>
      <c r="AJE3" s="220"/>
      <c r="AJF3" s="220"/>
      <c r="AJG3" s="220"/>
      <c r="AJH3" s="220"/>
      <c r="AJI3" s="220"/>
      <c r="AJJ3" s="220"/>
      <c r="AJK3" s="220"/>
      <c r="AJL3" s="220"/>
      <c r="AJM3" s="220"/>
      <c r="AJN3" s="220"/>
      <c r="AJO3" s="220"/>
      <c r="AJP3" s="220"/>
      <c r="AJQ3" s="220"/>
      <c r="AJR3" s="220"/>
      <c r="AJS3" s="220"/>
      <c r="AJT3" s="220"/>
      <c r="AJU3" s="220"/>
      <c r="AJV3" s="220"/>
      <c r="AJW3" s="220"/>
      <c r="AJX3" s="220"/>
      <c r="AJY3" s="220"/>
      <c r="AJZ3" s="220"/>
      <c r="AKA3" s="220"/>
      <c r="AKB3" s="220"/>
      <c r="AKC3" s="220"/>
      <c r="AKD3" s="220"/>
      <c r="AKE3" s="220"/>
      <c r="AKF3" s="220"/>
      <c r="AKG3" s="220"/>
      <c r="AKH3" s="220"/>
      <c r="AKI3" s="220"/>
      <c r="AKJ3" s="220"/>
      <c r="AKK3" s="220"/>
      <c r="AKL3" s="220"/>
      <c r="AKM3" s="220"/>
      <c r="AKN3" s="220"/>
      <c r="AKO3" s="220"/>
      <c r="AKP3" s="220"/>
      <c r="AKQ3" s="220"/>
      <c r="AKR3" s="220"/>
      <c r="AKS3" s="220"/>
      <c r="AKT3" s="220"/>
      <c r="AKU3" s="220"/>
      <c r="AKV3" s="220"/>
      <c r="AKW3" s="220"/>
      <c r="AKX3" s="220"/>
      <c r="AKY3" s="220"/>
      <c r="AKZ3" s="220"/>
      <c r="ALA3" s="220"/>
      <c r="ALB3" s="220"/>
      <c r="ALC3" s="220"/>
      <c r="ALD3" s="220"/>
      <c r="ALE3" s="220"/>
      <c r="ALF3" s="220"/>
      <c r="ALG3" s="220"/>
      <c r="ALH3" s="220"/>
      <c r="ALI3" s="220"/>
      <c r="ALJ3" s="220"/>
      <c r="ALK3" s="220"/>
      <c r="ALL3" s="220"/>
      <c r="ALM3" s="220"/>
      <c r="ALN3" s="220"/>
      <c r="ALO3" s="220"/>
      <c r="ALP3" s="220"/>
      <c r="ALQ3" s="220"/>
      <c r="ALR3" s="220"/>
      <c r="ALS3" s="220"/>
      <c r="ALT3" s="220"/>
      <c r="ALU3" s="220"/>
      <c r="ALV3" s="220"/>
      <c r="ALW3" s="220"/>
      <c r="ALX3" s="220"/>
      <c r="ALY3" s="220"/>
      <c r="ALZ3" s="220"/>
      <c r="AMA3" s="220"/>
      <c r="AMB3" s="220"/>
      <c r="AMC3" s="220"/>
      <c r="AMD3" s="220"/>
      <c r="AME3" s="220"/>
      <c r="AMF3" s="220"/>
      <c r="AMG3" s="220"/>
    </row>
    <row r="4" spans="1:1021" s="219" customFormat="1" ht="15" customHeight="1" x14ac:dyDescent="0.2">
      <c r="A4" s="254" t="str">
        <f>PlanResumo!B4</f>
        <v>OBRAS E SERVIÇOS DE URBANIZAÇÃO DAS MARGENS DA FERROVIA NA SEDE MUNICIPAL</v>
      </c>
      <c r="B4" s="254"/>
      <c r="C4" s="254"/>
      <c r="D4" s="254"/>
      <c r="E4" s="254"/>
      <c r="F4" s="254"/>
      <c r="G4" s="254"/>
      <c r="H4" s="254"/>
      <c r="I4" s="254"/>
      <c r="J4" s="254"/>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c r="AW4" s="220"/>
      <c r="AX4" s="220"/>
      <c r="AY4" s="220"/>
      <c r="AZ4" s="220"/>
      <c r="BA4" s="220"/>
      <c r="BB4" s="220"/>
      <c r="BC4" s="220"/>
      <c r="BD4" s="220"/>
      <c r="BE4" s="220"/>
      <c r="BF4" s="220"/>
      <c r="BG4" s="220"/>
      <c r="BH4" s="220"/>
      <c r="BI4" s="220"/>
      <c r="BJ4" s="220"/>
      <c r="BK4" s="220"/>
      <c r="BL4" s="220"/>
      <c r="BM4" s="220"/>
      <c r="BN4" s="220"/>
      <c r="BO4" s="220"/>
      <c r="BP4" s="220"/>
      <c r="BQ4" s="220"/>
      <c r="BR4" s="220"/>
      <c r="BS4" s="220"/>
      <c r="BT4" s="220"/>
      <c r="BU4" s="220"/>
      <c r="BV4" s="220"/>
      <c r="BW4" s="220"/>
      <c r="BX4" s="220"/>
      <c r="BY4" s="220"/>
      <c r="BZ4" s="220"/>
      <c r="CA4" s="220"/>
      <c r="CB4" s="220"/>
      <c r="CC4" s="220"/>
      <c r="CD4" s="220"/>
      <c r="CE4" s="220"/>
      <c r="CF4" s="220"/>
      <c r="CG4" s="220"/>
      <c r="CH4" s="220"/>
      <c r="CI4" s="220"/>
      <c r="CJ4" s="220"/>
      <c r="CK4" s="220"/>
      <c r="CL4" s="220"/>
      <c r="CM4" s="220"/>
      <c r="CN4" s="220"/>
      <c r="CO4" s="220"/>
      <c r="CP4" s="220"/>
      <c r="CQ4" s="220"/>
      <c r="CR4" s="220"/>
      <c r="CS4" s="220"/>
      <c r="CT4" s="220"/>
      <c r="CU4" s="220"/>
      <c r="CV4" s="220"/>
      <c r="CW4" s="220"/>
      <c r="CX4" s="220"/>
      <c r="CY4" s="220"/>
      <c r="CZ4" s="220"/>
      <c r="DA4" s="220"/>
      <c r="DB4" s="220"/>
      <c r="DC4" s="220"/>
      <c r="DD4" s="220"/>
      <c r="DE4" s="220"/>
      <c r="DF4" s="220"/>
      <c r="DG4" s="220"/>
      <c r="DH4" s="220"/>
      <c r="DI4" s="220"/>
      <c r="DJ4" s="220"/>
      <c r="DK4" s="220"/>
      <c r="DL4" s="220"/>
      <c r="DM4" s="220"/>
      <c r="DN4" s="220"/>
      <c r="DO4" s="220"/>
      <c r="DP4" s="220"/>
      <c r="DQ4" s="220"/>
      <c r="DR4" s="220"/>
      <c r="DS4" s="220"/>
      <c r="DT4" s="220"/>
      <c r="DU4" s="220"/>
      <c r="DV4" s="220"/>
      <c r="DW4" s="220"/>
      <c r="DX4" s="220"/>
      <c r="DY4" s="220"/>
      <c r="DZ4" s="220"/>
      <c r="EA4" s="220"/>
      <c r="EB4" s="220"/>
      <c r="EC4" s="220"/>
      <c r="ED4" s="220"/>
      <c r="EE4" s="220"/>
      <c r="EF4" s="220"/>
      <c r="EG4" s="220"/>
      <c r="EH4" s="220"/>
      <c r="EI4" s="220"/>
      <c r="EJ4" s="220"/>
      <c r="EK4" s="220"/>
      <c r="EL4" s="220"/>
      <c r="EM4" s="220"/>
      <c r="EN4" s="220"/>
      <c r="EO4" s="220"/>
      <c r="EP4" s="220"/>
      <c r="EQ4" s="220"/>
      <c r="ER4" s="220"/>
      <c r="ES4" s="220"/>
      <c r="ET4" s="220"/>
      <c r="EU4" s="220"/>
      <c r="EV4" s="220"/>
      <c r="EW4" s="220"/>
      <c r="EX4" s="220"/>
      <c r="EY4" s="220"/>
      <c r="EZ4" s="220"/>
      <c r="FA4" s="220"/>
      <c r="FB4" s="220"/>
      <c r="FC4" s="220"/>
      <c r="FD4" s="220"/>
      <c r="FE4" s="220"/>
      <c r="FF4" s="220"/>
      <c r="FG4" s="220"/>
      <c r="FH4" s="220"/>
      <c r="FI4" s="220"/>
      <c r="FJ4" s="220"/>
      <c r="FK4" s="220"/>
      <c r="FL4" s="220"/>
      <c r="FM4" s="220"/>
      <c r="FN4" s="220"/>
      <c r="FO4" s="220"/>
      <c r="FP4" s="220"/>
      <c r="FQ4" s="220"/>
      <c r="FR4" s="220"/>
      <c r="FS4" s="220"/>
      <c r="FT4" s="220"/>
      <c r="FU4" s="220"/>
      <c r="FV4" s="220"/>
      <c r="FW4" s="220"/>
      <c r="FX4" s="220"/>
      <c r="FY4" s="220"/>
      <c r="FZ4" s="220"/>
      <c r="GA4" s="220"/>
      <c r="GB4" s="220"/>
      <c r="GC4" s="220"/>
      <c r="GD4" s="220"/>
      <c r="GE4" s="220"/>
      <c r="GF4" s="220"/>
      <c r="GG4" s="220"/>
      <c r="GH4" s="220"/>
      <c r="GI4" s="220"/>
      <c r="GJ4" s="220"/>
      <c r="GK4" s="220"/>
      <c r="GL4" s="220"/>
      <c r="GM4" s="220"/>
      <c r="GN4" s="220"/>
      <c r="GO4" s="220"/>
      <c r="GP4" s="220"/>
      <c r="GQ4" s="220"/>
      <c r="GR4" s="220"/>
      <c r="GS4" s="220"/>
      <c r="GT4" s="220"/>
      <c r="GU4" s="220"/>
      <c r="GV4" s="220"/>
      <c r="GW4" s="220"/>
      <c r="GX4" s="220"/>
      <c r="GY4" s="220"/>
      <c r="GZ4" s="220"/>
      <c r="HA4" s="220"/>
      <c r="HB4" s="220"/>
      <c r="HC4" s="220"/>
      <c r="HD4" s="220"/>
      <c r="HE4" s="220"/>
      <c r="HF4" s="220"/>
      <c r="HG4" s="220"/>
      <c r="HH4" s="220"/>
      <c r="HI4" s="220"/>
      <c r="HJ4" s="220"/>
      <c r="HK4" s="220"/>
      <c r="HL4" s="220"/>
      <c r="HM4" s="220"/>
      <c r="HN4" s="220"/>
      <c r="HO4" s="220"/>
      <c r="HP4" s="220"/>
      <c r="HQ4" s="220"/>
      <c r="HR4" s="220"/>
      <c r="HS4" s="220"/>
      <c r="HT4" s="220"/>
      <c r="HU4" s="220"/>
      <c r="HV4" s="220"/>
      <c r="HW4" s="220"/>
      <c r="HX4" s="220"/>
      <c r="HY4" s="220"/>
      <c r="HZ4" s="220"/>
      <c r="IA4" s="220"/>
      <c r="IB4" s="220"/>
      <c r="IC4" s="220"/>
      <c r="ID4" s="220"/>
      <c r="IE4" s="220"/>
      <c r="IF4" s="220"/>
      <c r="IG4" s="220"/>
      <c r="IH4" s="220"/>
      <c r="II4" s="220"/>
      <c r="IJ4" s="220"/>
      <c r="IK4" s="220"/>
      <c r="IL4" s="220"/>
      <c r="IM4" s="220"/>
      <c r="IN4" s="220"/>
      <c r="IO4" s="220"/>
      <c r="IP4" s="220"/>
      <c r="IQ4" s="220"/>
      <c r="IR4" s="220"/>
      <c r="IS4" s="220"/>
      <c r="IT4" s="220"/>
      <c r="IU4" s="220"/>
      <c r="IV4" s="220"/>
      <c r="IW4" s="220"/>
      <c r="IX4" s="220"/>
      <c r="IY4" s="220"/>
      <c r="IZ4" s="220"/>
      <c r="JA4" s="220"/>
      <c r="JB4" s="220"/>
      <c r="JC4" s="220"/>
      <c r="JD4" s="220"/>
      <c r="JE4" s="220"/>
      <c r="JF4" s="220"/>
      <c r="JG4" s="220"/>
      <c r="JH4" s="220"/>
      <c r="JI4" s="220"/>
      <c r="JJ4" s="220"/>
      <c r="JK4" s="220"/>
      <c r="JL4" s="220"/>
      <c r="JM4" s="220"/>
      <c r="JN4" s="220"/>
      <c r="JO4" s="220"/>
      <c r="JP4" s="220"/>
      <c r="JQ4" s="220"/>
      <c r="JR4" s="220"/>
      <c r="JS4" s="220"/>
      <c r="JT4" s="220"/>
      <c r="JU4" s="220"/>
      <c r="JV4" s="220"/>
      <c r="JW4" s="220"/>
      <c r="JX4" s="220"/>
      <c r="JY4" s="220"/>
      <c r="JZ4" s="220"/>
      <c r="KA4" s="220"/>
      <c r="KB4" s="220"/>
      <c r="KC4" s="220"/>
      <c r="KD4" s="220"/>
      <c r="KE4" s="220"/>
      <c r="KF4" s="220"/>
      <c r="KG4" s="220"/>
      <c r="KH4" s="220"/>
      <c r="KI4" s="220"/>
      <c r="KJ4" s="220"/>
      <c r="KK4" s="220"/>
      <c r="KL4" s="220"/>
      <c r="KM4" s="220"/>
      <c r="KN4" s="220"/>
      <c r="KO4" s="220"/>
      <c r="KP4" s="220"/>
      <c r="KQ4" s="220"/>
      <c r="KR4" s="220"/>
      <c r="KS4" s="220"/>
      <c r="KT4" s="220"/>
      <c r="KU4" s="220"/>
      <c r="KV4" s="220"/>
      <c r="KW4" s="220"/>
      <c r="KX4" s="220"/>
      <c r="KY4" s="220"/>
      <c r="KZ4" s="220"/>
      <c r="LA4" s="220"/>
      <c r="LB4" s="220"/>
      <c r="LC4" s="220"/>
      <c r="LD4" s="220"/>
      <c r="LE4" s="220"/>
      <c r="LF4" s="220"/>
      <c r="LG4" s="220"/>
      <c r="LH4" s="220"/>
      <c r="LI4" s="220"/>
      <c r="LJ4" s="220"/>
      <c r="LK4" s="220"/>
      <c r="LL4" s="220"/>
      <c r="LM4" s="220"/>
      <c r="LN4" s="220"/>
      <c r="LO4" s="220"/>
      <c r="LP4" s="220"/>
      <c r="LQ4" s="220"/>
      <c r="LR4" s="220"/>
      <c r="LS4" s="220"/>
      <c r="LT4" s="220"/>
      <c r="LU4" s="220"/>
      <c r="LV4" s="220"/>
      <c r="LW4" s="220"/>
      <c r="LX4" s="220"/>
      <c r="LY4" s="220"/>
      <c r="LZ4" s="220"/>
      <c r="MA4" s="220"/>
      <c r="MB4" s="220"/>
      <c r="MC4" s="220"/>
      <c r="MD4" s="220"/>
      <c r="ME4" s="220"/>
      <c r="MF4" s="220"/>
      <c r="MG4" s="220"/>
      <c r="MH4" s="220"/>
      <c r="MI4" s="220"/>
      <c r="MJ4" s="220"/>
      <c r="MK4" s="220"/>
      <c r="ML4" s="220"/>
      <c r="MM4" s="220"/>
      <c r="MN4" s="220"/>
      <c r="MO4" s="220"/>
      <c r="MP4" s="220"/>
      <c r="MQ4" s="220"/>
      <c r="MR4" s="220"/>
      <c r="MS4" s="220"/>
      <c r="MT4" s="220"/>
      <c r="MU4" s="220"/>
      <c r="MV4" s="220"/>
      <c r="MW4" s="220"/>
      <c r="MX4" s="220"/>
      <c r="MY4" s="220"/>
      <c r="MZ4" s="220"/>
      <c r="NA4" s="220"/>
      <c r="NB4" s="220"/>
      <c r="NC4" s="220"/>
      <c r="ND4" s="220"/>
      <c r="NE4" s="220"/>
      <c r="NF4" s="220"/>
      <c r="NG4" s="220"/>
      <c r="NH4" s="220"/>
      <c r="NI4" s="220"/>
      <c r="NJ4" s="220"/>
      <c r="NK4" s="220"/>
      <c r="NL4" s="220"/>
      <c r="NM4" s="220"/>
      <c r="NN4" s="220"/>
      <c r="NO4" s="220"/>
      <c r="NP4" s="220"/>
      <c r="NQ4" s="220"/>
      <c r="NR4" s="220"/>
      <c r="NS4" s="220"/>
      <c r="NT4" s="220"/>
      <c r="NU4" s="220"/>
      <c r="NV4" s="220"/>
      <c r="NW4" s="220"/>
      <c r="NX4" s="220"/>
      <c r="NY4" s="220"/>
      <c r="NZ4" s="220"/>
      <c r="OA4" s="220"/>
      <c r="OB4" s="220"/>
      <c r="OC4" s="220"/>
      <c r="OD4" s="220"/>
      <c r="OE4" s="220"/>
      <c r="OF4" s="220"/>
      <c r="OG4" s="220"/>
      <c r="OH4" s="220"/>
      <c r="OI4" s="220"/>
      <c r="OJ4" s="220"/>
      <c r="OK4" s="220"/>
      <c r="OL4" s="220"/>
      <c r="OM4" s="220"/>
      <c r="ON4" s="220"/>
      <c r="OO4" s="220"/>
      <c r="OP4" s="220"/>
      <c r="OQ4" s="220"/>
      <c r="OR4" s="220"/>
      <c r="OS4" s="220"/>
      <c r="OT4" s="220"/>
      <c r="OU4" s="220"/>
      <c r="OV4" s="220"/>
      <c r="OW4" s="220"/>
      <c r="OX4" s="220"/>
      <c r="OY4" s="220"/>
      <c r="OZ4" s="220"/>
      <c r="PA4" s="220"/>
      <c r="PB4" s="220"/>
      <c r="PC4" s="220"/>
      <c r="PD4" s="220"/>
      <c r="PE4" s="220"/>
      <c r="PF4" s="220"/>
      <c r="PG4" s="220"/>
      <c r="PH4" s="220"/>
      <c r="PI4" s="220"/>
      <c r="PJ4" s="220"/>
      <c r="PK4" s="220"/>
      <c r="PL4" s="220"/>
      <c r="PM4" s="220"/>
      <c r="PN4" s="220"/>
      <c r="PO4" s="220"/>
      <c r="PP4" s="220"/>
      <c r="PQ4" s="220"/>
      <c r="PR4" s="220"/>
      <c r="PS4" s="220"/>
      <c r="PT4" s="220"/>
      <c r="PU4" s="220"/>
      <c r="PV4" s="220"/>
      <c r="PW4" s="220"/>
      <c r="PX4" s="220"/>
      <c r="PY4" s="220"/>
      <c r="PZ4" s="220"/>
      <c r="QA4" s="220"/>
      <c r="QB4" s="220"/>
      <c r="QC4" s="220"/>
      <c r="QD4" s="220"/>
      <c r="QE4" s="220"/>
      <c r="QF4" s="220"/>
      <c r="QG4" s="220"/>
      <c r="QH4" s="220"/>
      <c r="QI4" s="220"/>
      <c r="QJ4" s="220"/>
      <c r="QK4" s="220"/>
      <c r="QL4" s="220"/>
      <c r="QM4" s="220"/>
      <c r="QN4" s="220"/>
      <c r="QO4" s="220"/>
      <c r="QP4" s="220"/>
      <c r="QQ4" s="220"/>
      <c r="QR4" s="220"/>
      <c r="QS4" s="220"/>
      <c r="QT4" s="220"/>
      <c r="QU4" s="220"/>
      <c r="QV4" s="220"/>
      <c r="QW4" s="220"/>
      <c r="QX4" s="220"/>
      <c r="QY4" s="220"/>
      <c r="QZ4" s="220"/>
      <c r="RA4" s="220"/>
      <c r="RB4" s="220"/>
      <c r="RC4" s="220"/>
      <c r="RD4" s="220"/>
      <c r="RE4" s="220"/>
      <c r="RF4" s="220"/>
      <c r="RG4" s="220"/>
      <c r="RH4" s="220"/>
      <c r="RI4" s="220"/>
      <c r="RJ4" s="220"/>
      <c r="RK4" s="220"/>
      <c r="RL4" s="220"/>
      <c r="RM4" s="220"/>
      <c r="RN4" s="220"/>
      <c r="RO4" s="220"/>
      <c r="RP4" s="220"/>
      <c r="RQ4" s="220"/>
      <c r="RR4" s="220"/>
      <c r="RS4" s="220"/>
      <c r="RT4" s="220"/>
      <c r="RU4" s="220"/>
      <c r="RV4" s="220"/>
      <c r="RW4" s="220"/>
      <c r="RX4" s="220"/>
      <c r="RY4" s="220"/>
      <c r="RZ4" s="220"/>
      <c r="SA4" s="220"/>
      <c r="SB4" s="220"/>
      <c r="SC4" s="220"/>
      <c r="SD4" s="220"/>
      <c r="SE4" s="220"/>
      <c r="SF4" s="220"/>
      <c r="SG4" s="220"/>
      <c r="SH4" s="220"/>
      <c r="SI4" s="220"/>
      <c r="SJ4" s="220"/>
      <c r="SK4" s="220"/>
      <c r="SL4" s="220"/>
      <c r="SM4" s="220"/>
      <c r="SN4" s="220"/>
      <c r="SO4" s="220"/>
      <c r="SP4" s="220"/>
      <c r="SQ4" s="220"/>
      <c r="SR4" s="220"/>
      <c r="SS4" s="220"/>
      <c r="ST4" s="220"/>
      <c r="SU4" s="220"/>
      <c r="SV4" s="220"/>
      <c r="SW4" s="220"/>
      <c r="SX4" s="220"/>
      <c r="SY4" s="220"/>
      <c r="SZ4" s="220"/>
      <c r="TA4" s="220"/>
      <c r="TB4" s="220"/>
      <c r="TC4" s="220"/>
      <c r="TD4" s="220"/>
      <c r="TE4" s="220"/>
      <c r="TF4" s="220"/>
      <c r="TG4" s="220"/>
      <c r="TH4" s="220"/>
      <c r="TI4" s="220"/>
      <c r="TJ4" s="220"/>
      <c r="TK4" s="220"/>
      <c r="TL4" s="220"/>
      <c r="TM4" s="220"/>
      <c r="TN4" s="220"/>
      <c r="TO4" s="220"/>
      <c r="TP4" s="220"/>
      <c r="TQ4" s="220"/>
      <c r="TR4" s="220"/>
      <c r="TS4" s="220"/>
      <c r="TT4" s="220"/>
      <c r="TU4" s="220"/>
      <c r="TV4" s="220"/>
      <c r="TW4" s="220"/>
      <c r="TX4" s="220"/>
      <c r="TY4" s="220"/>
      <c r="TZ4" s="220"/>
      <c r="UA4" s="220"/>
      <c r="UB4" s="220"/>
      <c r="UC4" s="220"/>
      <c r="UD4" s="220"/>
      <c r="UE4" s="220"/>
      <c r="UF4" s="220"/>
      <c r="UG4" s="220"/>
      <c r="UH4" s="220"/>
      <c r="UI4" s="220"/>
      <c r="UJ4" s="220"/>
      <c r="UK4" s="220"/>
      <c r="UL4" s="220"/>
      <c r="UM4" s="220"/>
      <c r="UN4" s="220"/>
      <c r="UO4" s="220"/>
      <c r="UP4" s="220"/>
      <c r="UQ4" s="220"/>
      <c r="UR4" s="220"/>
      <c r="US4" s="220"/>
      <c r="UT4" s="220"/>
      <c r="UU4" s="220"/>
      <c r="UV4" s="220"/>
      <c r="UW4" s="220"/>
      <c r="UX4" s="220"/>
      <c r="UY4" s="220"/>
      <c r="UZ4" s="220"/>
      <c r="VA4" s="220"/>
      <c r="VB4" s="220"/>
      <c r="VC4" s="220"/>
      <c r="VD4" s="220"/>
      <c r="VE4" s="220"/>
      <c r="VF4" s="220"/>
      <c r="VG4" s="220"/>
      <c r="VH4" s="220"/>
      <c r="VI4" s="220"/>
      <c r="VJ4" s="220"/>
      <c r="VK4" s="220"/>
      <c r="VL4" s="220"/>
      <c r="VM4" s="220"/>
      <c r="VN4" s="220"/>
      <c r="VO4" s="220"/>
      <c r="VP4" s="220"/>
      <c r="VQ4" s="220"/>
      <c r="VR4" s="220"/>
      <c r="VS4" s="220"/>
      <c r="VT4" s="220"/>
      <c r="VU4" s="220"/>
      <c r="VV4" s="220"/>
      <c r="VW4" s="220"/>
      <c r="VX4" s="220"/>
      <c r="VY4" s="220"/>
      <c r="VZ4" s="220"/>
      <c r="WA4" s="220"/>
      <c r="WB4" s="220"/>
      <c r="WC4" s="220"/>
      <c r="WD4" s="220"/>
      <c r="WE4" s="220"/>
      <c r="WF4" s="220"/>
      <c r="WG4" s="220"/>
      <c r="WH4" s="220"/>
      <c r="WI4" s="220"/>
      <c r="WJ4" s="220"/>
      <c r="WK4" s="220"/>
      <c r="WL4" s="220"/>
      <c r="WM4" s="220"/>
      <c r="WN4" s="220"/>
      <c r="WO4" s="220"/>
      <c r="WP4" s="220"/>
      <c r="WQ4" s="220"/>
      <c r="WR4" s="220"/>
      <c r="WS4" s="220"/>
      <c r="WT4" s="220"/>
      <c r="WU4" s="220"/>
      <c r="WV4" s="220"/>
      <c r="WW4" s="220"/>
      <c r="WX4" s="220"/>
      <c r="WY4" s="220"/>
      <c r="WZ4" s="220"/>
      <c r="XA4" s="220"/>
      <c r="XB4" s="220"/>
      <c r="XC4" s="220"/>
      <c r="XD4" s="220"/>
      <c r="XE4" s="220"/>
      <c r="XF4" s="220"/>
      <c r="XG4" s="220"/>
      <c r="XH4" s="220"/>
      <c r="XI4" s="220"/>
      <c r="XJ4" s="220"/>
      <c r="XK4" s="220"/>
      <c r="XL4" s="220"/>
      <c r="XM4" s="220"/>
      <c r="XN4" s="220"/>
      <c r="XO4" s="220"/>
      <c r="XP4" s="220"/>
      <c r="XQ4" s="220"/>
      <c r="XR4" s="220"/>
      <c r="XS4" s="220"/>
      <c r="XT4" s="220"/>
      <c r="XU4" s="220"/>
      <c r="XV4" s="220"/>
      <c r="XW4" s="220"/>
      <c r="XX4" s="220"/>
      <c r="XY4" s="220"/>
      <c r="XZ4" s="220"/>
      <c r="YA4" s="220"/>
      <c r="YB4" s="220"/>
      <c r="YC4" s="220"/>
      <c r="YD4" s="220"/>
      <c r="YE4" s="220"/>
      <c r="YF4" s="220"/>
      <c r="YG4" s="220"/>
      <c r="YH4" s="220"/>
      <c r="YI4" s="220"/>
      <c r="YJ4" s="220"/>
      <c r="YK4" s="220"/>
      <c r="YL4" s="220"/>
      <c r="YM4" s="220"/>
      <c r="YN4" s="220"/>
      <c r="YO4" s="220"/>
      <c r="YP4" s="220"/>
      <c r="YQ4" s="220"/>
      <c r="YR4" s="220"/>
      <c r="YS4" s="220"/>
      <c r="YT4" s="220"/>
      <c r="YU4" s="220"/>
      <c r="YV4" s="220"/>
      <c r="YW4" s="220"/>
      <c r="YX4" s="220"/>
      <c r="YY4" s="220"/>
      <c r="YZ4" s="220"/>
      <c r="ZA4" s="220"/>
      <c r="ZB4" s="220"/>
      <c r="ZC4" s="220"/>
      <c r="ZD4" s="220"/>
      <c r="ZE4" s="220"/>
      <c r="ZF4" s="220"/>
      <c r="ZG4" s="220"/>
      <c r="ZH4" s="220"/>
      <c r="ZI4" s="220"/>
      <c r="ZJ4" s="220"/>
      <c r="ZK4" s="220"/>
      <c r="ZL4" s="220"/>
      <c r="ZM4" s="220"/>
      <c r="ZN4" s="220"/>
      <c r="ZO4" s="220"/>
      <c r="ZP4" s="220"/>
      <c r="ZQ4" s="220"/>
      <c r="ZR4" s="220"/>
      <c r="ZS4" s="220"/>
      <c r="ZT4" s="220"/>
      <c r="ZU4" s="220"/>
      <c r="ZV4" s="220"/>
      <c r="ZW4" s="220"/>
      <c r="ZX4" s="220"/>
      <c r="ZY4" s="220"/>
      <c r="ZZ4" s="220"/>
      <c r="AAA4" s="220"/>
      <c r="AAB4" s="220"/>
      <c r="AAC4" s="220"/>
      <c r="AAD4" s="220"/>
      <c r="AAE4" s="220"/>
      <c r="AAF4" s="220"/>
      <c r="AAG4" s="220"/>
      <c r="AAH4" s="220"/>
      <c r="AAI4" s="220"/>
      <c r="AAJ4" s="220"/>
      <c r="AAK4" s="220"/>
      <c r="AAL4" s="220"/>
      <c r="AAM4" s="220"/>
      <c r="AAN4" s="220"/>
      <c r="AAO4" s="220"/>
      <c r="AAP4" s="220"/>
      <c r="AAQ4" s="220"/>
      <c r="AAR4" s="220"/>
      <c r="AAS4" s="220"/>
      <c r="AAT4" s="220"/>
      <c r="AAU4" s="220"/>
      <c r="AAV4" s="220"/>
      <c r="AAW4" s="220"/>
      <c r="AAX4" s="220"/>
      <c r="AAY4" s="220"/>
      <c r="AAZ4" s="220"/>
      <c r="ABA4" s="220"/>
      <c r="ABB4" s="220"/>
      <c r="ABC4" s="220"/>
      <c r="ABD4" s="220"/>
      <c r="ABE4" s="220"/>
      <c r="ABF4" s="220"/>
      <c r="ABG4" s="220"/>
      <c r="ABH4" s="220"/>
      <c r="ABI4" s="220"/>
      <c r="ABJ4" s="220"/>
      <c r="ABK4" s="220"/>
      <c r="ABL4" s="220"/>
      <c r="ABM4" s="220"/>
      <c r="ABN4" s="220"/>
      <c r="ABO4" s="220"/>
      <c r="ABP4" s="220"/>
      <c r="ABQ4" s="220"/>
      <c r="ABR4" s="220"/>
      <c r="ABS4" s="220"/>
      <c r="ABT4" s="220"/>
      <c r="ABU4" s="220"/>
      <c r="ABV4" s="220"/>
      <c r="ABW4" s="220"/>
      <c r="ABX4" s="220"/>
      <c r="ABY4" s="220"/>
      <c r="ABZ4" s="220"/>
      <c r="ACA4" s="220"/>
      <c r="ACB4" s="220"/>
      <c r="ACC4" s="220"/>
      <c r="ACD4" s="220"/>
      <c r="ACE4" s="220"/>
      <c r="ACF4" s="220"/>
      <c r="ACG4" s="220"/>
      <c r="ACH4" s="220"/>
      <c r="ACI4" s="220"/>
      <c r="ACJ4" s="220"/>
      <c r="ACK4" s="220"/>
      <c r="ACL4" s="220"/>
      <c r="ACM4" s="220"/>
      <c r="ACN4" s="220"/>
      <c r="ACO4" s="220"/>
      <c r="ACP4" s="220"/>
      <c r="ACQ4" s="220"/>
      <c r="ACR4" s="220"/>
      <c r="ACS4" s="220"/>
      <c r="ACT4" s="220"/>
      <c r="ACU4" s="220"/>
      <c r="ACV4" s="220"/>
      <c r="ACW4" s="220"/>
      <c r="ACX4" s="220"/>
      <c r="ACY4" s="220"/>
      <c r="ACZ4" s="220"/>
      <c r="ADA4" s="220"/>
      <c r="ADB4" s="220"/>
      <c r="ADC4" s="220"/>
      <c r="ADD4" s="220"/>
      <c r="ADE4" s="220"/>
      <c r="ADF4" s="220"/>
      <c r="ADG4" s="220"/>
      <c r="ADH4" s="220"/>
      <c r="ADI4" s="220"/>
      <c r="ADJ4" s="220"/>
      <c r="ADK4" s="220"/>
      <c r="ADL4" s="220"/>
      <c r="ADM4" s="220"/>
      <c r="ADN4" s="220"/>
      <c r="ADO4" s="220"/>
      <c r="ADP4" s="220"/>
      <c r="ADQ4" s="220"/>
      <c r="ADR4" s="220"/>
      <c r="ADS4" s="220"/>
      <c r="ADT4" s="220"/>
      <c r="ADU4" s="220"/>
      <c r="ADV4" s="220"/>
      <c r="ADW4" s="220"/>
      <c r="ADX4" s="220"/>
      <c r="ADY4" s="220"/>
      <c r="ADZ4" s="220"/>
      <c r="AEA4" s="220"/>
      <c r="AEB4" s="220"/>
      <c r="AEC4" s="220"/>
      <c r="AED4" s="220"/>
      <c r="AEE4" s="220"/>
      <c r="AEF4" s="220"/>
      <c r="AEG4" s="220"/>
      <c r="AEH4" s="220"/>
      <c r="AEI4" s="220"/>
      <c r="AEJ4" s="220"/>
      <c r="AEK4" s="220"/>
      <c r="AEL4" s="220"/>
      <c r="AEM4" s="220"/>
      <c r="AEN4" s="220"/>
      <c r="AEO4" s="220"/>
      <c r="AEP4" s="220"/>
      <c r="AEQ4" s="220"/>
      <c r="AER4" s="220"/>
      <c r="AES4" s="220"/>
      <c r="AET4" s="220"/>
      <c r="AEU4" s="220"/>
      <c r="AEV4" s="220"/>
      <c r="AEW4" s="220"/>
      <c r="AEX4" s="220"/>
      <c r="AEY4" s="220"/>
      <c r="AEZ4" s="220"/>
      <c r="AFA4" s="220"/>
      <c r="AFB4" s="220"/>
      <c r="AFC4" s="220"/>
      <c r="AFD4" s="220"/>
      <c r="AFE4" s="220"/>
      <c r="AFF4" s="220"/>
      <c r="AFG4" s="220"/>
      <c r="AFH4" s="220"/>
      <c r="AFI4" s="220"/>
      <c r="AFJ4" s="220"/>
      <c r="AFK4" s="220"/>
      <c r="AFL4" s="220"/>
      <c r="AFM4" s="220"/>
      <c r="AFN4" s="220"/>
      <c r="AFO4" s="220"/>
      <c r="AFP4" s="220"/>
      <c r="AFQ4" s="220"/>
      <c r="AFR4" s="220"/>
      <c r="AFS4" s="220"/>
      <c r="AFT4" s="220"/>
      <c r="AFU4" s="220"/>
      <c r="AFV4" s="220"/>
      <c r="AFW4" s="220"/>
      <c r="AFX4" s="220"/>
      <c r="AFY4" s="220"/>
      <c r="AFZ4" s="220"/>
      <c r="AGA4" s="220"/>
      <c r="AGB4" s="220"/>
      <c r="AGC4" s="220"/>
      <c r="AGD4" s="220"/>
      <c r="AGE4" s="220"/>
      <c r="AGF4" s="220"/>
      <c r="AGG4" s="220"/>
      <c r="AGH4" s="220"/>
      <c r="AGI4" s="220"/>
      <c r="AGJ4" s="220"/>
      <c r="AGK4" s="220"/>
      <c r="AGL4" s="220"/>
      <c r="AGM4" s="220"/>
      <c r="AGN4" s="220"/>
      <c r="AGO4" s="220"/>
      <c r="AGP4" s="220"/>
      <c r="AGQ4" s="220"/>
      <c r="AGR4" s="220"/>
      <c r="AGS4" s="220"/>
      <c r="AGT4" s="220"/>
      <c r="AGU4" s="220"/>
      <c r="AGV4" s="220"/>
      <c r="AGW4" s="220"/>
      <c r="AGX4" s="220"/>
      <c r="AGY4" s="220"/>
      <c r="AGZ4" s="220"/>
      <c r="AHA4" s="220"/>
      <c r="AHB4" s="220"/>
      <c r="AHC4" s="220"/>
      <c r="AHD4" s="220"/>
      <c r="AHE4" s="220"/>
      <c r="AHF4" s="220"/>
      <c r="AHG4" s="220"/>
      <c r="AHH4" s="220"/>
      <c r="AHI4" s="220"/>
      <c r="AHJ4" s="220"/>
      <c r="AHK4" s="220"/>
      <c r="AHL4" s="220"/>
      <c r="AHM4" s="220"/>
      <c r="AHN4" s="220"/>
      <c r="AHO4" s="220"/>
      <c r="AHP4" s="220"/>
      <c r="AHQ4" s="220"/>
      <c r="AHR4" s="220"/>
      <c r="AHS4" s="220"/>
      <c r="AHT4" s="220"/>
      <c r="AHU4" s="220"/>
      <c r="AHV4" s="220"/>
      <c r="AHW4" s="220"/>
      <c r="AHX4" s="220"/>
      <c r="AHY4" s="220"/>
      <c r="AHZ4" s="220"/>
      <c r="AIA4" s="220"/>
      <c r="AIB4" s="220"/>
      <c r="AIC4" s="220"/>
      <c r="AID4" s="220"/>
      <c r="AIE4" s="220"/>
      <c r="AIF4" s="220"/>
      <c r="AIG4" s="220"/>
      <c r="AIH4" s="220"/>
      <c r="AII4" s="220"/>
      <c r="AIJ4" s="220"/>
      <c r="AIK4" s="220"/>
      <c r="AIL4" s="220"/>
      <c r="AIM4" s="220"/>
      <c r="AIN4" s="220"/>
      <c r="AIO4" s="220"/>
      <c r="AIP4" s="220"/>
      <c r="AIQ4" s="220"/>
      <c r="AIR4" s="220"/>
      <c r="AIS4" s="220"/>
      <c r="AIT4" s="220"/>
      <c r="AIU4" s="220"/>
      <c r="AIV4" s="220"/>
      <c r="AIW4" s="220"/>
      <c r="AIX4" s="220"/>
      <c r="AIY4" s="220"/>
      <c r="AIZ4" s="220"/>
      <c r="AJA4" s="220"/>
      <c r="AJB4" s="220"/>
      <c r="AJC4" s="220"/>
      <c r="AJD4" s="220"/>
      <c r="AJE4" s="220"/>
      <c r="AJF4" s="220"/>
      <c r="AJG4" s="220"/>
      <c r="AJH4" s="220"/>
      <c r="AJI4" s="220"/>
      <c r="AJJ4" s="220"/>
      <c r="AJK4" s="220"/>
      <c r="AJL4" s="220"/>
      <c r="AJM4" s="220"/>
      <c r="AJN4" s="220"/>
      <c r="AJO4" s="220"/>
      <c r="AJP4" s="220"/>
      <c r="AJQ4" s="220"/>
      <c r="AJR4" s="220"/>
      <c r="AJS4" s="220"/>
      <c r="AJT4" s="220"/>
      <c r="AJU4" s="220"/>
      <c r="AJV4" s="220"/>
      <c r="AJW4" s="220"/>
      <c r="AJX4" s="220"/>
      <c r="AJY4" s="220"/>
      <c r="AJZ4" s="220"/>
      <c r="AKA4" s="220"/>
      <c r="AKB4" s="220"/>
      <c r="AKC4" s="220"/>
      <c r="AKD4" s="220"/>
      <c r="AKE4" s="220"/>
      <c r="AKF4" s="220"/>
      <c r="AKG4" s="220"/>
      <c r="AKH4" s="220"/>
      <c r="AKI4" s="220"/>
      <c r="AKJ4" s="220"/>
      <c r="AKK4" s="220"/>
      <c r="AKL4" s="220"/>
      <c r="AKM4" s="220"/>
      <c r="AKN4" s="220"/>
      <c r="AKO4" s="220"/>
      <c r="AKP4" s="220"/>
      <c r="AKQ4" s="220"/>
      <c r="AKR4" s="220"/>
      <c r="AKS4" s="220"/>
      <c r="AKT4" s="220"/>
      <c r="AKU4" s="220"/>
      <c r="AKV4" s="220"/>
      <c r="AKW4" s="220"/>
      <c r="AKX4" s="220"/>
      <c r="AKY4" s="220"/>
      <c r="AKZ4" s="220"/>
      <c r="ALA4" s="220"/>
      <c r="ALB4" s="220"/>
      <c r="ALC4" s="220"/>
      <c r="ALD4" s="220"/>
      <c r="ALE4" s="220"/>
      <c r="ALF4" s="220"/>
      <c r="ALG4" s="220"/>
      <c r="ALH4" s="220"/>
      <c r="ALI4" s="220"/>
      <c r="ALJ4" s="220"/>
      <c r="ALK4" s="220"/>
      <c r="ALL4" s="220"/>
      <c r="ALM4" s="220"/>
      <c r="ALN4" s="220"/>
      <c r="ALO4" s="220"/>
      <c r="ALP4" s="220"/>
      <c r="ALQ4" s="220"/>
      <c r="ALR4" s="220"/>
      <c r="ALS4" s="220"/>
      <c r="ALT4" s="220"/>
      <c r="ALU4" s="220"/>
      <c r="ALV4" s="220"/>
      <c r="ALW4" s="220"/>
      <c r="ALX4" s="220"/>
      <c r="ALY4" s="220"/>
      <c r="ALZ4" s="220"/>
      <c r="AMA4" s="220"/>
      <c r="AMB4" s="220"/>
      <c r="AMC4" s="220"/>
      <c r="AMD4" s="220"/>
      <c r="AME4" s="220"/>
      <c r="AMF4" s="220"/>
      <c r="AMG4" s="220"/>
    </row>
    <row r="5" spans="1:1021" s="219" customFormat="1" ht="12.75" x14ac:dyDescent="0.2">
      <c r="B5" s="202"/>
      <c r="C5" s="203"/>
      <c r="D5" s="202"/>
      <c r="E5" s="202"/>
      <c r="F5" s="202"/>
      <c r="G5" s="202"/>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20"/>
      <c r="DL5" s="220"/>
      <c r="DM5" s="220"/>
      <c r="DN5" s="220"/>
      <c r="DO5" s="220"/>
      <c r="DP5" s="220"/>
      <c r="DQ5" s="220"/>
      <c r="DR5" s="220"/>
      <c r="DS5" s="220"/>
      <c r="DT5" s="220"/>
      <c r="DU5" s="220"/>
      <c r="DV5" s="220"/>
      <c r="DW5" s="220"/>
      <c r="DX5" s="220"/>
      <c r="DY5" s="220"/>
      <c r="DZ5" s="220"/>
      <c r="EA5" s="220"/>
      <c r="EB5" s="220"/>
      <c r="EC5" s="220"/>
      <c r="ED5" s="220"/>
      <c r="EE5" s="220"/>
      <c r="EF5" s="220"/>
      <c r="EG5" s="220"/>
      <c r="EH5" s="220"/>
      <c r="EI5" s="220"/>
      <c r="EJ5" s="220"/>
      <c r="EK5" s="220"/>
      <c r="EL5" s="220"/>
      <c r="EM5" s="220"/>
      <c r="EN5" s="220"/>
      <c r="EO5" s="220"/>
      <c r="EP5" s="220"/>
      <c r="EQ5" s="220"/>
      <c r="ER5" s="220"/>
      <c r="ES5" s="220"/>
      <c r="ET5" s="220"/>
      <c r="EU5" s="220"/>
      <c r="EV5" s="220"/>
      <c r="EW5" s="220"/>
      <c r="EX5" s="220"/>
      <c r="EY5" s="220"/>
      <c r="EZ5" s="220"/>
      <c r="FA5" s="220"/>
      <c r="FB5" s="220"/>
      <c r="FC5" s="220"/>
      <c r="FD5" s="220"/>
      <c r="FE5" s="220"/>
      <c r="FF5" s="220"/>
      <c r="FG5" s="220"/>
      <c r="FH5" s="220"/>
      <c r="FI5" s="220"/>
      <c r="FJ5" s="220"/>
      <c r="FK5" s="220"/>
      <c r="FL5" s="220"/>
      <c r="FM5" s="220"/>
      <c r="FN5" s="220"/>
      <c r="FO5" s="220"/>
      <c r="FP5" s="220"/>
      <c r="FQ5" s="220"/>
      <c r="FR5" s="220"/>
      <c r="FS5" s="220"/>
      <c r="FT5" s="220"/>
      <c r="FU5" s="220"/>
      <c r="FV5" s="220"/>
      <c r="FW5" s="220"/>
      <c r="FX5" s="220"/>
      <c r="FY5" s="220"/>
      <c r="FZ5" s="220"/>
      <c r="GA5" s="220"/>
      <c r="GB5" s="220"/>
      <c r="GC5" s="220"/>
      <c r="GD5" s="220"/>
      <c r="GE5" s="220"/>
      <c r="GF5" s="220"/>
      <c r="GG5" s="220"/>
      <c r="GH5" s="220"/>
      <c r="GI5" s="220"/>
      <c r="GJ5" s="220"/>
      <c r="GK5" s="220"/>
      <c r="GL5" s="220"/>
      <c r="GM5" s="220"/>
      <c r="GN5" s="220"/>
      <c r="GO5" s="220"/>
      <c r="GP5" s="220"/>
      <c r="GQ5" s="220"/>
      <c r="GR5" s="220"/>
      <c r="GS5" s="220"/>
      <c r="GT5" s="220"/>
      <c r="GU5" s="220"/>
      <c r="GV5" s="220"/>
      <c r="GW5" s="220"/>
      <c r="GX5" s="220"/>
      <c r="GY5" s="220"/>
      <c r="GZ5" s="220"/>
      <c r="HA5" s="220"/>
      <c r="HB5" s="220"/>
      <c r="HC5" s="220"/>
      <c r="HD5" s="220"/>
      <c r="HE5" s="220"/>
      <c r="HF5" s="220"/>
      <c r="HG5" s="220"/>
      <c r="HH5" s="220"/>
      <c r="HI5" s="220"/>
      <c r="HJ5" s="220"/>
      <c r="HK5" s="220"/>
      <c r="HL5" s="220"/>
      <c r="HM5" s="220"/>
      <c r="HN5" s="220"/>
      <c r="HO5" s="220"/>
      <c r="HP5" s="220"/>
      <c r="HQ5" s="220"/>
      <c r="HR5" s="220"/>
      <c r="HS5" s="220"/>
      <c r="HT5" s="220"/>
      <c r="HU5" s="220"/>
      <c r="HV5" s="220"/>
      <c r="HW5" s="220"/>
      <c r="HX5" s="220"/>
      <c r="HY5" s="220"/>
      <c r="HZ5" s="220"/>
      <c r="IA5" s="220"/>
      <c r="IB5" s="220"/>
      <c r="IC5" s="220"/>
      <c r="ID5" s="220"/>
      <c r="IE5" s="220"/>
      <c r="IF5" s="220"/>
      <c r="IG5" s="220"/>
      <c r="IH5" s="220"/>
      <c r="II5" s="220"/>
      <c r="IJ5" s="220"/>
      <c r="IK5" s="220"/>
      <c r="IL5" s="220"/>
      <c r="IM5" s="220"/>
      <c r="IN5" s="220"/>
      <c r="IO5" s="220"/>
      <c r="IP5" s="220"/>
      <c r="IQ5" s="220"/>
      <c r="IR5" s="220"/>
      <c r="IS5" s="220"/>
      <c r="IT5" s="220"/>
      <c r="IU5" s="220"/>
      <c r="IV5" s="220"/>
      <c r="IW5" s="220"/>
      <c r="IX5" s="220"/>
      <c r="IY5" s="220"/>
      <c r="IZ5" s="220"/>
      <c r="JA5" s="220"/>
      <c r="JB5" s="220"/>
      <c r="JC5" s="220"/>
      <c r="JD5" s="220"/>
      <c r="JE5" s="220"/>
      <c r="JF5" s="220"/>
      <c r="JG5" s="220"/>
      <c r="JH5" s="220"/>
      <c r="JI5" s="220"/>
      <c r="JJ5" s="220"/>
      <c r="JK5" s="220"/>
      <c r="JL5" s="220"/>
      <c r="JM5" s="220"/>
      <c r="JN5" s="220"/>
      <c r="JO5" s="220"/>
      <c r="JP5" s="220"/>
      <c r="JQ5" s="220"/>
      <c r="JR5" s="220"/>
      <c r="JS5" s="220"/>
      <c r="JT5" s="220"/>
      <c r="JU5" s="220"/>
      <c r="JV5" s="220"/>
      <c r="JW5" s="220"/>
      <c r="JX5" s="220"/>
      <c r="JY5" s="220"/>
      <c r="JZ5" s="220"/>
      <c r="KA5" s="220"/>
      <c r="KB5" s="220"/>
      <c r="KC5" s="220"/>
      <c r="KD5" s="220"/>
      <c r="KE5" s="220"/>
      <c r="KF5" s="220"/>
      <c r="KG5" s="220"/>
      <c r="KH5" s="220"/>
      <c r="KI5" s="220"/>
      <c r="KJ5" s="220"/>
      <c r="KK5" s="220"/>
      <c r="KL5" s="220"/>
      <c r="KM5" s="220"/>
      <c r="KN5" s="220"/>
      <c r="KO5" s="220"/>
      <c r="KP5" s="220"/>
      <c r="KQ5" s="220"/>
      <c r="KR5" s="220"/>
      <c r="KS5" s="220"/>
      <c r="KT5" s="220"/>
      <c r="KU5" s="220"/>
      <c r="KV5" s="220"/>
      <c r="KW5" s="220"/>
      <c r="KX5" s="220"/>
      <c r="KY5" s="220"/>
      <c r="KZ5" s="220"/>
      <c r="LA5" s="220"/>
      <c r="LB5" s="220"/>
      <c r="LC5" s="220"/>
      <c r="LD5" s="220"/>
      <c r="LE5" s="220"/>
      <c r="LF5" s="220"/>
      <c r="LG5" s="220"/>
      <c r="LH5" s="220"/>
      <c r="LI5" s="220"/>
      <c r="LJ5" s="220"/>
      <c r="LK5" s="220"/>
      <c r="LL5" s="220"/>
      <c r="LM5" s="220"/>
      <c r="LN5" s="220"/>
      <c r="LO5" s="220"/>
      <c r="LP5" s="220"/>
      <c r="LQ5" s="220"/>
      <c r="LR5" s="220"/>
      <c r="LS5" s="220"/>
      <c r="LT5" s="220"/>
      <c r="LU5" s="220"/>
      <c r="LV5" s="220"/>
      <c r="LW5" s="220"/>
      <c r="LX5" s="220"/>
      <c r="LY5" s="220"/>
      <c r="LZ5" s="220"/>
      <c r="MA5" s="220"/>
      <c r="MB5" s="220"/>
      <c r="MC5" s="220"/>
      <c r="MD5" s="220"/>
      <c r="ME5" s="220"/>
      <c r="MF5" s="220"/>
      <c r="MG5" s="220"/>
      <c r="MH5" s="220"/>
      <c r="MI5" s="220"/>
      <c r="MJ5" s="220"/>
      <c r="MK5" s="220"/>
      <c r="ML5" s="220"/>
      <c r="MM5" s="220"/>
      <c r="MN5" s="220"/>
      <c r="MO5" s="220"/>
      <c r="MP5" s="220"/>
      <c r="MQ5" s="220"/>
      <c r="MR5" s="220"/>
      <c r="MS5" s="220"/>
      <c r="MT5" s="220"/>
      <c r="MU5" s="220"/>
      <c r="MV5" s="220"/>
      <c r="MW5" s="220"/>
      <c r="MX5" s="220"/>
      <c r="MY5" s="220"/>
      <c r="MZ5" s="220"/>
      <c r="NA5" s="220"/>
      <c r="NB5" s="220"/>
      <c r="NC5" s="220"/>
      <c r="ND5" s="220"/>
      <c r="NE5" s="220"/>
      <c r="NF5" s="220"/>
      <c r="NG5" s="220"/>
      <c r="NH5" s="220"/>
      <c r="NI5" s="220"/>
      <c r="NJ5" s="220"/>
      <c r="NK5" s="220"/>
      <c r="NL5" s="220"/>
      <c r="NM5" s="220"/>
      <c r="NN5" s="220"/>
      <c r="NO5" s="220"/>
      <c r="NP5" s="220"/>
      <c r="NQ5" s="220"/>
      <c r="NR5" s="220"/>
      <c r="NS5" s="220"/>
      <c r="NT5" s="220"/>
      <c r="NU5" s="220"/>
      <c r="NV5" s="220"/>
      <c r="NW5" s="220"/>
      <c r="NX5" s="220"/>
      <c r="NY5" s="220"/>
      <c r="NZ5" s="220"/>
      <c r="OA5" s="220"/>
      <c r="OB5" s="220"/>
      <c r="OC5" s="220"/>
      <c r="OD5" s="220"/>
      <c r="OE5" s="220"/>
      <c r="OF5" s="220"/>
      <c r="OG5" s="220"/>
      <c r="OH5" s="220"/>
      <c r="OI5" s="220"/>
      <c r="OJ5" s="220"/>
      <c r="OK5" s="220"/>
      <c r="OL5" s="220"/>
      <c r="OM5" s="220"/>
      <c r="ON5" s="220"/>
      <c r="OO5" s="220"/>
      <c r="OP5" s="220"/>
      <c r="OQ5" s="220"/>
      <c r="OR5" s="220"/>
      <c r="OS5" s="220"/>
      <c r="OT5" s="220"/>
      <c r="OU5" s="220"/>
      <c r="OV5" s="220"/>
      <c r="OW5" s="220"/>
      <c r="OX5" s="220"/>
      <c r="OY5" s="220"/>
      <c r="OZ5" s="220"/>
      <c r="PA5" s="220"/>
      <c r="PB5" s="220"/>
      <c r="PC5" s="220"/>
      <c r="PD5" s="220"/>
      <c r="PE5" s="220"/>
      <c r="PF5" s="220"/>
      <c r="PG5" s="220"/>
      <c r="PH5" s="220"/>
      <c r="PI5" s="220"/>
      <c r="PJ5" s="220"/>
      <c r="PK5" s="220"/>
      <c r="PL5" s="220"/>
      <c r="PM5" s="220"/>
      <c r="PN5" s="220"/>
      <c r="PO5" s="220"/>
      <c r="PP5" s="220"/>
      <c r="PQ5" s="220"/>
      <c r="PR5" s="220"/>
      <c r="PS5" s="220"/>
      <c r="PT5" s="220"/>
      <c r="PU5" s="220"/>
      <c r="PV5" s="220"/>
      <c r="PW5" s="220"/>
      <c r="PX5" s="220"/>
      <c r="PY5" s="220"/>
      <c r="PZ5" s="220"/>
      <c r="QA5" s="220"/>
      <c r="QB5" s="220"/>
      <c r="QC5" s="220"/>
      <c r="QD5" s="220"/>
      <c r="QE5" s="220"/>
      <c r="QF5" s="220"/>
      <c r="QG5" s="220"/>
      <c r="QH5" s="220"/>
      <c r="QI5" s="220"/>
      <c r="QJ5" s="220"/>
      <c r="QK5" s="220"/>
      <c r="QL5" s="220"/>
      <c r="QM5" s="220"/>
      <c r="QN5" s="220"/>
      <c r="QO5" s="220"/>
      <c r="QP5" s="220"/>
      <c r="QQ5" s="220"/>
      <c r="QR5" s="220"/>
      <c r="QS5" s="220"/>
      <c r="QT5" s="220"/>
      <c r="QU5" s="220"/>
      <c r="QV5" s="220"/>
      <c r="QW5" s="220"/>
      <c r="QX5" s="220"/>
      <c r="QY5" s="220"/>
      <c r="QZ5" s="220"/>
      <c r="RA5" s="220"/>
      <c r="RB5" s="220"/>
      <c r="RC5" s="220"/>
      <c r="RD5" s="220"/>
      <c r="RE5" s="220"/>
      <c r="RF5" s="220"/>
      <c r="RG5" s="220"/>
      <c r="RH5" s="220"/>
      <c r="RI5" s="220"/>
      <c r="RJ5" s="220"/>
      <c r="RK5" s="220"/>
      <c r="RL5" s="220"/>
      <c r="RM5" s="220"/>
      <c r="RN5" s="220"/>
      <c r="RO5" s="220"/>
      <c r="RP5" s="220"/>
      <c r="RQ5" s="220"/>
      <c r="RR5" s="220"/>
      <c r="RS5" s="220"/>
      <c r="RT5" s="220"/>
      <c r="RU5" s="220"/>
      <c r="RV5" s="220"/>
      <c r="RW5" s="220"/>
      <c r="RX5" s="220"/>
      <c r="RY5" s="220"/>
      <c r="RZ5" s="220"/>
      <c r="SA5" s="220"/>
      <c r="SB5" s="220"/>
      <c r="SC5" s="220"/>
      <c r="SD5" s="220"/>
      <c r="SE5" s="220"/>
      <c r="SF5" s="220"/>
      <c r="SG5" s="220"/>
      <c r="SH5" s="220"/>
      <c r="SI5" s="220"/>
      <c r="SJ5" s="220"/>
      <c r="SK5" s="220"/>
      <c r="SL5" s="220"/>
      <c r="SM5" s="220"/>
      <c r="SN5" s="220"/>
      <c r="SO5" s="220"/>
      <c r="SP5" s="220"/>
      <c r="SQ5" s="220"/>
      <c r="SR5" s="220"/>
      <c r="SS5" s="220"/>
      <c r="ST5" s="220"/>
      <c r="SU5" s="220"/>
      <c r="SV5" s="220"/>
      <c r="SW5" s="220"/>
      <c r="SX5" s="220"/>
      <c r="SY5" s="220"/>
      <c r="SZ5" s="220"/>
      <c r="TA5" s="220"/>
      <c r="TB5" s="220"/>
      <c r="TC5" s="220"/>
      <c r="TD5" s="220"/>
      <c r="TE5" s="220"/>
      <c r="TF5" s="220"/>
      <c r="TG5" s="220"/>
      <c r="TH5" s="220"/>
      <c r="TI5" s="220"/>
      <c r="TJ5" s="220"/>
      <c r="TK5" s="220"/>
      <c r="TL5" s="220"/>
      <c r="TM5" s="220"/>
      <c r="TN5" s="220"/>
      <c r="TO5" s="220"/>
      <c r="TP5" s="220"/>
      <c r="TQ5" s="220"/>
      <c r="TR5" s="220"/>
      <c r="TS5" s="220"/>
      <c r="TT5" s="220"/>
      <c r="TU5" s="220"/>
      <c r="TV5" s="220"/>
      <c r="TW5" s="220"/>
      <c r="TX5" s="220"/>
      <c r="TY5" s="220"/>
      <c r="TZ5" s="220"/>
      <c r="UA5" s="220"/>
      <c r="UB5" s="220"/>
      <c r="UC5" s="220"/>
      <c r="UD5" s="220"/>
      <c r="UE5" s="220"/>
      <c r="UF5" s="220"/>
      <c r="UG5" s="220"/>
      <c r="UH5" s="220"/>
      <c r="UI5" s="220"/>
      <c r="UJ5" s="220"/>
      <c r="UK5" s="220"/>
      <c r="UL5" s="220"/>
      <c r="UM5" s="220"/>
      <c r="UN5" s="220"/>
      <c r="UO5" s="220"/>
      <c r="UP5" s="220"/>
      <c r="UQ5" s="220"/>
      <c r="UR5" s="220"/>
      <c r="US5" s="220"/>
      <c r="UT5" s="220"/>
      <c r="UU5" s="220"/>
      <c r="UV5" s="220"/>
      <c r="UW5" s="220"/>
      <c r="UX5" s="220"/>
      <c r="UY5" s="220"/>
      <c r="UZ5" s="220"/>
      <c r="VA5" s="220"/>
      <c r="VB5" s="220"/>
      <c r="VC5" s="220"/>
      <c r="VD5" s="220"/>
      <c r="VE5" s="220"/>
      <c r="VF5" s="220"/>
      <c r="VG5" s="220"/>
      <c r="VH5" s="220"/>
      <c r="VI5" s="220"/>
      <c r="VJ5" s="220"/>
      <c r="VK5" s="220"/>
      <c r="VL5" s="220"/>
      <c r="VM5" s="220"/>
      <c r="VN5" s="220"/>
      <c r="VO5" s="220"/>
      <c r="VP5" s="220"/>
      <c r="VQ5" s="220"/>
      <c r="VR5" s="220"/>
      <c r="VS5" s="220"/>
      <c r="VT5" s="220"/>
      <c r="VU5" s="220"/>
      <c r="VV5" s="220"/>
      <c r="VW5" s="220"/>
      <c r="VX5" s="220"/>
      <c r="VY5" s="220"/>
      <c r="VZ5" s="220"/>
      <c r="WA5" s="220"/>
      <c r="WB5" s="220"/>
      <c r="WC5" s="220"/>
      <c r="WD5" s="220"/>
      <c r="WE5" s="220"/>
      <c r="WF5" s="220"/>
      <c r="WG5" s="220"/>
      <c r="WH5" s="220"/>
      <c r="WI5" s="220"/>
      <c r="WJ5" s="220"/>
      <c r="WK5" s="220"/>
      <c r="WL5" s="220"/>
      <c r="WM5" s="220"/>
      <c r="WN5" s="220"/>
      <c r="WO5" s="220"/>
      <c r="WP5" s="220"/>
      <c r="WQ5" s="220"/>
      <c r="WR5" s="220"/>
      <c r="WS5" s="220"/>
      <c r="WT5" s="220"/>
      <c r="WU5" s="220"/>
      <c r="WV5" s="220"/>
      <c r="WW5" s="220"/>
      <c r="WX5" s="220"/>
      <c r="WY5" s="220"/>
      <c r="WZ5" s="220"/>
      <c r="XA5" s="220"/>
      <c r="XB5" s="220"/>
      <c r="XC5" s="220"/>
      <c r="XD5" s="220"/>
      <c r="XE5" s="220"/>
      <c r="XF5" s="220"/>
      <c r="XG5" s="220"/>
      <c r="XH5" s="220"/>
      <c r="XI5" s="220"/>
      <c r="XJ5" s="220"/>
      <c r="XK5" s="220"/>
      <c r="XL5" s="220"/>
      <c r="XM5" s="220"/>
      <c r="XN5" s="220"/>
      <c r="XO5" s="220"/>
      <c r="XP5" s="220"/>
      <c r="XQ5" s="220"/>
      <c r="XR5" s="220"/>
      <c r="XS5" s="220"/>
      <c r="XT5" s="220"/>
      <c r="XU5" s="220"/>
      <c r="XV5" s="220"/>
      <c r="XW5" s="220"/>
      <c r="XX5" s="220"/>
      <c r="XY5" s="220"/>
      <c r="XZ5" s="220"/>
      <c r="YA5" s="220"/>
      <c r="YB5" s="220"/>
      <c r="YC5" s="220"/>
      <c r="YD5" s="220"/>
      <c r="YE5" s="220"/>
      <c r="YF5" s="220"/>
      <c r="YG5" s="220"/>
      <c r="YH5" s="220"/>
      <c r="YI5" s="220"/>
      <c r="YJ5" s="220"/>
      <c r="YK5" s="220"/>
      <c r="YL5" s="220"/>
      <c r="YM5" s="220"/>
      <c r="YN5" s="220"/>
      <c r="YO5" s="220"/>
      <c r="YP5" s="220"/>
      <c r="YQ5" s="220"/>
      <c r="YR5" s="220"/>
      <c r="YS5" s="220"/>
      <c r="YT5" s="220"/>
      <c r="YU5" s="220"/>
      <c r="YV5" s="220"/>
      <c r="YW5" s="220"/>
      <c r="YX5" s="220"/>
      <c r="YY5" s="220"/>
      <c r="YZ5" s="220"/>
      <c r="ZA5" s="220"/>
      <c r="ZB5" s="220"/>
      <c r="ZC5" s="220"/>
      <c r="ZD5" s="220"/>
      <c r="ZE5" s="220"/>
      <c r="ZF5" s="220"/>
      <c r="ZG5" s="220"/>
      <c r="ZH5" s="220"/>
      <c r="ZI5" s="220"/>
      <c r="ZJ5" s="220"/>
      <c r="ZK5" s="220"/>
      <c r="ZL5" s="220"/>
      <c r="ZM5" s="220"/>
      <c r="ZN5" s="220"/>
      <c r="ZO5" s="220"/>
      <c r="ZP5" s="220"/>
      <c r="ZQ5" s="220"/>
      <c r="ZR5" s="220"/>
      <c r="ZS5" s="220"/>
      <c r="ZT5" s="220"/>
      <c r="ZU5" s="220"/>
      <c r="ZV5" s="220"/>
      <c r="ZW5" s="220"/>
      <c r="ZX5" s="220"/>
      <c r="ZY5" s="220"/>
      <c r="ZZ5" s="220"/>
      <c r="AAA5" s="220"/>
      <c r="AAB5" s="220"/>
      <c r="AAC5" s="220"/>
      <c r="AAD5" s="220"/>
      <c r="AAE5" s="220"/>
      <c r="AAF5" s="220"/>
      <c r="AAG5" s="220"/>
      <c r="AAH5" s="220"/>
      <c r="AAI5" s="220"/>
      <c r="AAJ5" s="220"/>
      <c r="AAK5" s="220"/>
      <c r="AAL5" s="220"/>
      <c r="AAM5" s="220"/>
      <c r="AAN5" s="220"/>
      <c r="AAO5" s="220"/>
      <c r="AAP5" s="220"/>
      <c r="AAQ5" s="220"/>
      <c r="AAR5" s="220"/>
      <c r="AAS5" s="220"/>
      <c r="AAT5" s="220"/>
      <c r="AAU5" s="220"/>
      <c r="AAV5" s="220"/>
      <c r="AAW5" s="220"/>
      <c r="AAX5" s="220"/>
      <c r="AAY5" s="220"/>
      <c r="AAZ5" s="220"/>
      <c r="ABA5" s="220"/>
      <c r="ABB5" s="220"/>
      <c r="ABC5" s="220"/>
      <c r="ABD5" s="220"/>
      <c r="ABE5" s="220"/>
      <c r="ABF5" s="220"/>
      <c r="ABG5" s="220"/>
      <c r="ABH5" s="220"/>
      <c r="ABI5" s="220"/>
      <c r="ABJ5" s="220"/>
      <c r="ABK5" s="220"/>
      <c r="ABL5" s="220"/>
      <c r="ABM5" s="220"/>
      <c r="ABN5" s="220"/>
      <c r="ABO5" s="220"/>
      <c r="ABP5" s="220"/>
      <c r="ABQ5" s="220"/>
      <c r="ABR5" s="220"/>
      <c r="ABS5" s="220"/>
      <c r="ABT5" s="220"/>
      <c r="ABU5" s="220"/>
      <c r="ABV5" s="220"/>
      <c r="ABW5" s="220"/>
      <c r="ABX5" s="220"/>
      <c r="ABY5" s="220"/>
      <c r="ABZ5" s="220"/>
      <c r="ACA5" s="220"/>
      <c r="ACB5" s="220"/>
      <c r="ACC5" s="220"/>
      <c r="ACD5" s="220"/>
      <c r="ACE5" s="220"/>
      <c r="ACF5" s="220"/>
      <c r="ACG5" s="220"/>
      <c r="ACH5" s="220"/>
      <c r="ACI5" s="220"/>
      <c r="ACJ5" s="220"/>
      <c r="ACK5" s="220"/>
      <c r="ACL5" s="220"/>
      <c r="ACM5" s="220"/>
      <c r="ACN5" s="220"/>
      <c r="ACO5" s="220"/>
      <c r="ACP5" s="220"/>
      <c r="ACQ5" s="220"/>
      <c r="ACR5" s="220"/>
      <c r="ACS5" s="220"/>
      <c r="ACT5" s="220"/>
      <c r="ACU5" s="220"/>
      <c r="ACV5" s="220"/>
      <c r="ACW5" s="220"/>
      <c r="ACX5" s="220"/>
      <c r="ACY5" s="220"/>
      <c r="ACZ5" s="220"/>
      <c r="ADA5" s="220"/>
      <c r="ADB5" s="220"/>
      <c r="ADC5" s="220"/>
      <c r="ADD5" s="220"/>
      <c r="ADE5" s="220"/>
      <c r="ADF5" s="220"/>
      <c r="ADG5" s="220"/>
      <c r="ADH5" s="220"/>
      <c r="ADI5" s="220"/>
      <c r="ADJ5" s="220"/>
      <c r="ADK5" s="220"/>
      <c r="ADL5" s="220"/>
      <c r="ADM5" s="220"/>
      <c r="ADN5" s="220"/>
      <c r="ADO5" s="220"/>
      <c r="ADP5" s="220"/>
      <c r="ADQ5" s="220"/>
      <c r="ADR5" s="220"/>
      <c r="ADS5" s="220"/>
      <c r="ADT5" s="220"/>
      <c r="ADU5" s="220"/>
      <c r="ADV5" s="220"/>
      <c r="ADW5" s="220"/>
      <c r="ADX5" s="220"/>
      <c r="ADY5" s="220"/>
      <c r="ADZ5" s="220"/>
      <c r="AEA5" s="220"/>
      <c r="AEB5" s="220"/>
      <c r="AEC5" s="220"/>
      <c r="AED5" s="220"/>
      <c r="AEE5" s="220"/>
      <c r="AEF5" s="220"/>
      <c r="AEG5" s="220"/>
      <c r="AEH5" s="220"/>
      <c r="AEI5" s="220"/>
      <c r="AEJ5" s="220"/>
      <c r="AEK5" s="220"/>
      <c r="AEL5" s="220"/>
      <c r="AEM5" s="220"/>
      <c r="AEN5" s="220"/>
      <c r="AEO5" s="220"/>
      <c r="AEP5" s="220"/>
      <c r="AEQ5" s="220"/>
      <c r="AER5" s="220"/>
      <c r="AES5" s="220"/>
      <c r="AET5" s="220"/>
      <c r="AEU5" s="220"/>
      <c r="AEV5" s="220"/>
      <c r="AEW5" s="220"/>
      <c r="AEX5" s="220"/>
      <c r="AEY5" s="220"/>
      <c r="AEZ5" s="220"/>
      <c r="AFA5" s="220"/>
      <c r="AFB5" s="220"/>
      <c r="AFC5" s="220"/>
      <c r="AFD5" s="220"/>
      <c r="AFE5" s="220"/>
      <c r="AFF5" s="220"/>
      <c r="AFG5" s="220"/>
      <c r="AFH5" s="220"/>
      <c r="AFI5" s="220"/>
      <c r="AFJ5" s="220"/>
      <c r="AFK5" s="220"/>
      <c r="AFL5" s="220"/>
      <c r="AFM5" s="220"/>
      <c r="AFN5" s="220"/>
      <c r="AFO5" s="220"/>
      <c r="AFP5" s="220"/>
      <c r="AFQ5" s="220"/>
      <c r="AFR5" s="220"/>
      <c r="AFS5" s="220"/>
      <c r="AFT5" s="220"/>
      <c r="AFU5" s="220"/>
      <c r="AFV5" s="220"/>
      <c r="AFW5" s="220"/>
      <c r="AFX5" s="220"/>
      <c r="AFY5" s="220"/>
      <c r="AFZ5" s="220"/>
      <c r="AGA5" s="220"/>
      <c r="AGB5" s="220"/>
      <c r="AGC5" s="220"/>
      <c r="AGD5" s="220"/>
      <c r="AGE5" s="220"/>
      <c r="AGF5" s="220"/>
      <c r="AGG5" s="220"/>
      <c r="AGH5" s="220"/>
      <c r="AGI5" s="220"/>
      <c r="AGJ5" s="220"/>
      <c r="AGK5" s="220"/>
      <c r="AGL5" s="220"/>
      <c r="AGM5" s="220"/>
      <c r="AGN5" s="220"/>
      <c r="AGO5" s="220"/>
      <c r="AGP5" s="220"/>
      <c r="AGQ5" s="220"/>
      <c r="AGR5" s="220"/>
      <c r="AGS5" s="220"/>
      <c r="AGT5" s="220"/>
      <c r="AGU5" s="220"/>
      <c r="AGV5" s="220"/>
      <c r="AGW5" s="220"/>
      <c r="AGX5" s="220"/>
      <c r="AGY5" s="220"/>
      <c r="AGZ5" s="220"/>
      <c r="AHA5" s="220"/>
      <c r="AHB5" s="220"/>
      <c r="AHC5" s="220"/>
      <c r="AHD5" s="220"/>
      <c r="AHE5" s="220"/>
      <c r="AHF5" s="220"/>
      <c r="AHG5" s="220"/>
      <c r="AHH5" s="220"/>
      <c r="AHI5" s="220"/>
      <c r="AHJ5" s="220"/>
      <c r="AHK5" s="220"/>
      <c r="AHL5" s="220"/>
      <c r="AHM5" s="220"/>
      <c r="AHN5" s="220"/>
      <c r="AHO5" s="220"/>
      <c r="AHP5" s="220"/>
      <c r="AHQ5" s="220"/>
      <c r="AHR5" s="220"/>
      <c r="AHS5" s="220"/>
      <c r="AHT5" s="220"/>
      <c r="AHU5" s="220"/>
      <c r="AHV5" s="220"/>
      <c r="AHW5" s="220"/>
      <c r="AHX5" s="220"/>
      <c r="AHY5" s="220"/>
      <c r="AHZ5" s="220"/>
      <c r="AIA5" s="220"/>
      <c r="AIB5" s="220"/>
      <c r="AIC5" s="220"/>
      <c r="AID5" s="220"/>
      <c r="AIE5" s="220"/>
      <c r="AIF5" s="220"/>
      <c r="AIG5" s="220"/>
      <c r="AIH5" s="220"/>
      <c r="AII5" s="220"/>
      <c r="AIJ5" s="220"/>
      <c r="AIK5" s="220"/>
      <c r="AIL5" s="220"/>
      <c r="AIM5" s="220"/>
      <c r="AIN5" s="220"/>
      <c r="AIO5" s="220"/>
      <c r="AIP5" s="220"/>
      <c r="AIQ5" s="220"/>
      <c r="AIR5" s="220"/>
      <c r="AIS5" s="220"/>
      <c r="AIT5" s="220"/>
      <c r="AIU5" s="220"/>
      <c r="AIV5" s="220"/>
      <c r="AIW5" s="220"/>
      <c r="AIX5" s="220"/>
      <c r="AIY5" s="220"/>
      <c r="AIZ5" s="220"/>
      <c r="AJA5" s="220"/>
      <c r="AJB5" s="220"/>
      <c r="AJC5" s="220"/>
      <c r="AJD5" s="220"/>
      <c r="AJE5" s="220"/>
      <c r="AJF5" s="220"/>
      <c r="AJG5" s="220"/>
      <c r="AJH5" s="220"/>
      <c r="AJI5" s="220"/>
      <c r="AJJ5" s="220"/>
      <c r="AJK5" s="220"/>
      <c r="AJL5" s="220"/>
      <c r="AJM5" s="220"/>
      <c r="AJN5" s="220"/>
      <c r="AJO5" s="220"/>
      <c r="AJP5" s="220"/>
      <c r="AJQ5" s="220"/>
      <c r="AJR5" s="220"/>
      <c r="AJS5" s="220"/>
      <c r="AJT5" s="220"/>
      <c r="AJU5" s="220"/>
      <c r="AJV5" s="220"/>
      <c r="AJW5" s="220"/>
      <c r="AJX5" s="220"/>
      <c r="AJY5" s="220"/>
      <c r="AJZ5" s="220"/>
      <c r="AKA5" s="220"/>
      <c r="AKB5" s="220"/>
      <c r="AKC5" s="220"/>
      <c r="AKD5" s="220"/>
      <c r="AKE5" s="220"/>
      <c r="AKF5" s="220"/>
      <c r="AKG5" s="220"/>
      <c r="AKH5" s="220"/>
      <c r="AKI5" s="220"/>
      <c r="AKJ5" s="220"/>
      <c r="AKK5" s="220"/>
      <c r="AKL5" s="220"/>
      <c r="AKM5" s="220"/>
      <c r="AKN5" s="220"/>
      <c r="AKO5" s="220"/>
      <c r="AKP5" s="220"/>
      <c r="AKQ5" s="220"/>
      <c r="AKR5" s="220"/>
      <c r="AKS5" s="220"/>
      <c r="AKT5" s="220"/>
      <c r="AKU5" s="220"/>
      <c r="AKV5" s="220"/>
      <c r="AKW5" s="220"/>
      <c r="AKX5" s="220"/>
      <c r="AKY5" s="220"/>
      <c r="AKZ5" s="220"/>
      <c r="ALA5" s="220"/>
      <c r="ALB5" s="220"/>
      <c r="ALC5" s="220"/>
      <c r="ALD5" s="220"/>
      <c r="ALE5" s="220"/>
      <c r="ALF5" s="220"/>
      <c r="ALG5" s="220"/>
      <c r="ALH5" s="220"/>
      <c r="ALI5" s="220"/>
      <c r="ALJ5" s="220"/>
      <c r="ALK5" s="220"/>
      <c r="ALL5" s="220"/>
      <c r="ALM5" s="220"/>
      <c r="ALN5" s="220"/>
      <c r="ALO5" s="220"/>
      <c r="ALP5" s="220"/>
      <c r="ALQ5" s="220"/>
      <c r="ALR5" s="220"/>
      <c r="ALS5" s="220"/>
      <c r="ALT5" s="220"/>
      <c r="ALU5" s="220"/>
      <c r="ALV5" s="220"/>
      <c r="ALW5" s="220"/>
      <c r="ALX5" s="220"/>
      <c r="ALY5" s="220"/>
      <c r="ALZ5" s="220"/>
      <c r="AMA5" s="220"/>
      <c r="AMB5" s="220"/>
      <c r="AMC5" s="220"/>
      <c r="AMD5" s="220"/>
      <c r="AME5" s="220"/>
      <c r="AMF5" s="220"/>
      <c r="AMG5" s="220"/>
    </row>
    <row r="6" spans="1:1021" s="219" customFormat="1" ht="15" customHeight="1" x14ac:dyDescent="0.2">
      <c r="B6" s="222" t="s">
        <v>124</v>
      </c>
      <c r="C6" s="222" t="s">
        <v>123</v>
      </c>
      <c r="D6" s="202"/>
      <c r="E6" s="202"/>
      <c r="F6" s="202"/>
      <c r="G6" s="202"/>
      <c r="H6" s="220"/>
      <c r="I6" s="220"/>
      <c r="J6" s="220"/>
      <c r="K6" s="220"/>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S6" s="220"/>
      <c r="AT6" s="220"/>
      <c r="AU6" s="220"/>
      <c r="AV6" s="220"/>
      <c r="AW6" s="220"/>
      <c r="AX6" s="220"/>
      <c r="AY6" s="220"/>
      <c r="AZ6" s="220"/>
      <c r="BA6" s="220"/>
      <c r="BB6" s="220"/>
      <c r="BC6" s="220"/>
      <c r="BD6" s="220"/>
      <c r="BE6" s="220"/>
      <c r="BF6" s="220"/>
      <c r="BG6" s="220"/>
      <c r="BH6" s="220"/>
      <c r="BI6" s="220"/>
      <c r="BJ6" s="220"/>
      <c r="BK6" s="220"/>
      <c r="BL6" s="220"/>
      <c r="BM6" s="220"/>
      <c r="BN6" s="220"/>
      <c r="BO6" s="220"/>
      <c r="BP6" s="220"/>
      <c r="BQ6" s="220"/>
      <c r="BR6" s="220"/>
      <c r="BS6" s="220"/>
      <c r="BT6" s="220"/>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0"/>
      <c r="DI6" s="220"/>
      <c r="DJ6" s="220"/>
      <c r="DK6" s="220"/>
      <c r="DL6" s="220"/>
      <c r="DM6" s="220"/>
      <c r="DN6" s="220"/>
      <c r="DO6" s="220"/>
      <c r="DP6" s="220"/>
      <c r="DQ6" s="220"/>
      <c r="DR6" s="220"/>
      <c r="DS6" s="220"/>
      <c r="DT6" s="220"/>
      <c r="DU6" s="220"/>
      <c r="DV6" s="220"/>
      <c r="DW6" s="220"/>
      <c r="DX6" s="220"/>
      <c r="DY6" s="220"/>
      <c r="DZ6" s="220"/>
      <c r="EA6" s="220"/>
      <c r="EB6" s="220"/>
      <c r="EC6" s="220"/>
      <c r="ED6" s="220"/>
      <c r="EE6" s="220"/>
      <c r="EF6" s="220"/>
      <c r="EG6" s="220"/>
      <c r="EH6" s="220"/>
      <c r="EI6" s="220"/>
      <c r="EJ6" s="220"/>
      <c r="EK6" s="220"/>
      <c r="EL6" s="220"/>
      <c r="EM6" s="220"/>
      <c r="EN6" s="220"/>
      <c r="EO6" s="220"/>
      <c r="EP6" s="220"/>
      <c r="EQ6" s="220"/>
      <c r="ER6" s="220"/>
      <c r="ES6" s="220"/>
      <c r="ET6" s="220"/>
      <c r="EU6" s="220"/>
      <c r="EV6" s="220"/>
      <c r="EW6" s="220"/>
      <c r="EX6" s="220"/>
      <c r="EY6" s="220"/>
      <c r="EZ6" s="220"/>
      <c r="FA6" s="220"/>
      <c r="FB6" s="220"/>
      <c r="FC6" s="220"/>
      <c r="FD6" s="220"/>
      <c r="FE6" s="220"/>
      <c r="FF6" s="220"/>
      <c r="FG6" s="220"/>
      <c r="FH6" s="220"/>
      <c r="FI6" s="220"/>
      <c r="FJ6" s="220"/>
      <c r="FK6" s="220"/>
      <c r="FL6" s="220"/>
      <c r="FM6" s="220"/>
      <c r="FN6" s="220"/>
      <c r="FO6" s="220"/>
      <c r="FP6" s="220"/>
      <c r="FQ6" s="220"/>
      <c r="FR6" s="220"/>
      <c r="FS6" s="220"/>
      <c r="FT6" s="220"/>
      <c r="FU6" s="220"/>
      <c r="FV6" s="220"/>
      <c r="FW6" s="220"/>
      <c r="FX6" s="220"/>
      <c r="FY6" s="220"/>
      <c r="FZ6" s="220"/>
      <c r="GA6" s="220"/>
      <c r="GB6" s="220"/>
      <c r="GC6" s="220"/>
      <c r="GD6" s="220"/>
      <c r="GE6" s="220"/>
      <c r="GF6" s="220"/>
      <c r="GG6" s="220"/>
      <c r="GH6" s="220"/>
      <c r="GI6" s="220"/>
      <c r="GJ6" s="220"/>
      <c r="GK6" s="220"/>
      <c r="GL6" s="220"/>
      <c r="GM6" s="220"/>
      <c r="GN6" s="220"/>
      <c r="GO6" s="220"/>
      <c r="GP6" s="220"/>
      <c r="GQ6" s="220"/>
      <c r="GR6" s="220"/>
      <c r="GS6" s="220"/>
      <c r="GT6" s="220"/>
      <c r="GU6" s="220"/>
      <c r="GV6" s="220"/>
      <c r="GW6" s="220"/>
      <c r="GX6" s="220"/>
      <c r="GY6" s="220"/>
      <c r="GZ6" s="220"/>
      <c r="HA6" s="220"/>
      <c r="HB6" s="220"/>
      <c r="HC6" s="220"/>
      <c r="HD6" s="220"/>
      <c r="HE6" s="220"/>
      <c r="HF6" s="220"/>
      <c r="HG6" s="220"/>
      <c r="HH6" s="220"/>
      <c r="HI6" s="220"/>
      <c r="HJ6" s="220"/>
      <c r="HK6" s="220"/>
      <c r="HL6" s="220"/>
      <c r="HM6" s="220"/>
      <c r="HN6" s="220"/>
      <c r="HO6" s="220"/>
      <c r="HP6" s="220"/>
      <c r="HQ6" s="220"/>
      <c r="HR6" s="220"/>
      <c r="HS6" s="220"/>
      <c r="HT6" s="220"/>
      <c r="HU6" s="220"/>
      <c r="HV6" s="220"/>
      <c r="HW6" s="220"/>
      <c r="HX6" s="220"/>
      <c r="HY6" s="220"/>
      <c r="HZ6" s="220"/>
      <c r="IA6" s="220"/>
      <c r="IB6" s="220"/>
      <c r="IC6" s="220"/>
      <c r="ID6" s="220"/>
      <c r="IE6" s="220"/>
      <c r="IF6" s="220"/>
      <c r="IG6" s="220"/>
      <c r="IH6" s="220"/>
      <c r="II6" s="220"/>
      <c r="IJ6" s="220"/>
      <c r="IK6" s="220"/>
      <c r="IL6" s="220"/>
      <c r="IM6" s="220"/>
      <c r="IN6" s="220"/>
      <c r="IO6" s="220"/>
      <c r="IP6" s="220"/>
      <c r="IQ6" s="220"/>
      <c r="IR6" s="220"/>
      <c r="IS6" s="220"/>
      <c r="IT6" s="220"/>
      <c r="IU6" s="220"/>
      <c r="IV6" s="220"/>
      <c r="IW6" s="220"/>
      <c r="IX6" s="220"/>
      <c r="IY6" s="220"/>
      <c r="IZ6" s="220"/>
      <c r="JA6" s="220"/>
      <c r="JB6" s="220"/>
      <c r="JC6" s="220"/>
      <c r="JD6" s="220"/>
      <c r="JE6" s="220"/>
      <c r="JF6" s="220"/>
      <c r="JG6" s="220"/>
      <c r="JH6" s="220"/>
      <c r="JI6" s="220"/>
      <c r="JJ6" s="220"/>
      <c r="JK6" s="220"/>
      <c r="JL6" s="220"/>
      <c r="JM6" s="220"/>
      <c r="JN6" s="220"/>
      <c r="JO6" s="220"/>
      <c r="JP6" s="220"/>
      <c r="JQ6" s="220"/>
      <c r="JR6" s="220"/>
      <c r="JS6" s="220"/>
      <c r="JT6" s="220"/>
      <c r="JU6" s="220"/>
      <c r="JV6" s="220"/>
      <c r="JW6" s="220"/>
      <c r="JX6" s="220"/>
      <c r="JY6" s="220"/>
      <c r="JZ6" s="220"/>
      <c r="KA6" s="220"/>
      <c r="KB6" s="220"/>
      <c r="KC6" s="220"/>
      <c r="KD6" s="220"/>
      <c r="KE6" s="220"/>
      <c r="KF6" s="220"/>
      <c r="KG6" s="220"/>
      <c r="KH6" s="220"/>
      <c r="KI6" s="220"/>
      <c r="KJ6" s="220"/>
      <c r="KK6" s="220"/>
      <c r="KL6" s="220"/>
      <c r="KM6" s="220"/>
      <c r="KN6" s="220"/>
      <c r="KO6" s="220"/>
      <c r="KP6" s="220"/>
      <c r="KQ6" s="220"/>
      <c r="KR6" s="220"/>
      <c r="KS6" s="220"/>
      <c r="KT6" s="220"/>
      <c r="KU6" s="220"/>
      <c r="KV6" s="220"/>
      <c r="KW6" s="220"/>
      <c r="KX6" s="220"/>
      <c r="KY6" s="220"/>
      <c r="KZ6" s="220"/>
      <c r="LA6" s="220"/>
      <c r="LB6" s="220"/>
      <c r="LC6" s="220"/>
      <c r="LD6" s="220"/>
      <c r="LE6" s="220"/>
      <c r="LF6" s="220"/>
      <c r="LG6" s="220"/>
      <c r="LH6" s="220"/>
      <c r="LI6" s="220"/>
      <c r="LJ6" s="220"/>
      <c r="LK6" s="220"/>
      <c r="LL6" s="220"/>
      <c r="LM6" s="220"/>
      <c r="LN6" s="220"/>
      <c r="LO6" s="220"/>
      <c r="LP6" s="220"/>
      <c r="LQ6" s="220"/>
      <c r="LR6" s="220"/>
      <c r="LS6" s="220"/>
      <c r="LT6" s="220"/>
      <c r="LU6" s="220"/>
      <c r="LV6" s="220"/>
      <c r="LW6" s="220"/>
      <c r="LX6" s="220"/>
      <c r="LY6" s="220"/>
      <c r="LZ6" s="220"/>
      <c r="MA6" s="220"/>
      <c r="MB6" s="220"/>
      <c r="MC6" s="220"/>
      <c r="MD6" s="220"/>
      <c r="ME6" s="220"/>
      <c r="MF6" s="220"/>
      <c r="MG6" s="220"/>
      <c r="MH6" s="220"/>
      <c r="MI6" s="220"/>
      <c r="MJ6" s="220"/>
      <c r="MK6" s="220"/>
      <c r="ML6" s="220"/>
      <c r="MM6" s="220"/>
      <c r="MN6" s="220"/>
      <c r="MO6" s="220"/>
      <c r="MP6" s="220"/>
      <c r="MQ6" s="220"/>
      <c r="MR6" s="220"/>
      <c r="MS6" s="220"/>
      <c r="MT6" s="220"/>
      <c r="MU6" s="220"/>
      <c r="MV6" s="220"/>
      <c r="MW6" s="220"/>
      <c r="MX6" s="220"/>
      <c r="MY6" s="220"/>
      <c r="MZ6" s="220"/>
      <c r="NA6" s="220"/>
      <c r="NB6" s="220"/>
      <c r="NC6" s="220"/>
      <c r="ND6" s="220"/>
      <c r="NE6" s="220"/>
      <c r="NF6" s="220"/>
      <c r="NG6" s="220"/>
      <c r="NH6" s="220"/>
      <c r="NI6" s="220"/>
      <c r="NJ6" s="220"/>
      <c r="NK6" s="220"/>
      <c r="NL6" s="220"/>
      <c r="NM6" s="220"/>
      <c r="NN6" s="220"/>
      <c r="NO6" s="220"/>
      <c r="NP6" s="220"/>
      <c r="NQ6" s="220"/>
      <c r="NR6" s="220"/>
      <c r="NS6" s="220"/>
      <c r="NT6" s="220"/>
      <c r="NU6" s="220"/>
      <c r="NV6" s="220"/>
      <c r="NW6" s="220"/>
      <c r="NX6" s="220"/>
      <c r="NY6" s="220"/>
      <c r="NZ6" s="220"/>
      <c r="OA6" s="220"/>
      <c r="OB6" s="220"/>
      <c r="OC6" s="220"/>
      <c r="OD6" s="220"/>
      <c r="OE6" s="220"/>
      <c r="OF6" s="220"/>
      <c r="OG6" s="220"/>
      <c r="OH6" s="220"/>
      <c r="OI6" s="220"/>
      <c r="OJ6" s="220"/>
      <c r="OK6" s="220"/>
      <c r="OL6" s="220"/>
      <c r="OM6" s="220"/>
      <c r="ON6" s="220"/>
      <c r="OO6" s="220"/>
      <c r="OP6" s="220"/>
      <c r="OQ6" s="220"/>
      <c r="OR6" s="220"/>
      <c r="OS6" s="220"/>
      <c r="OT6" s="220"/>
      <c r="OU6" s="220"/>
      <c r="OV6" s="220"/>
      <c r="OW6" s="220"/>
      <c r="OX6" s="220"/>
      <c r="OY6" s="220"/>
      <c r="OZ6" s="220"/>
      <c r="PA6" s="220"/>
      <c r="PB6" s="220"/>
      <c r="PC6" s="220"/>
      <c r="PD6" s="220"/>
      <c r="PE6" s="220"/>
      <c r="PF6" s="220"/>
      <c r="PG6" s="220"/>
      <c r="PH6" s="220"/>
      <c r="PI6" s="220"/>
      <c r="PJ6" s="220"/>
      <c r="PK6" s="220"/>
      <c r="PL6" s="220"/>
      <c r="PM6" s="220"/>
      <c r="PN6" s="220"/>
      <c r="PO6" s="220"/>
      <c r="PP6" s="220"/>
      <c r="PQ6" s="220"/>
      <c r="PR6" s="220"/>
      <c r="PS6" s="220"/>
      <c r="PT6" s="220"/>
      <c r="PU6" s="220"/>
      <c r="PV6" s="220"/>
      <c r="PW6" s="220"/>
      <c r="PX6" s="220"/>
      <c r="PY6" s="220"/>
      <c r="PZ6" s="220"/>
      <c r="QA6" s="220"/>
      <c r="QB6" s="220"/>
      <c r="QC6" s="220"/>
      <c r="QD6" s="220"/>
      <c r="QE6" s="220"/>
      <c r="QF6" s="220"/>
      <c r="QG6" s="220"/>
      <c r="QH6" s="220"/>
      <c r="QI6" s="220"/>
      <c r="QJ6" s="220"/>
      <c r="QK6" s="220"/>
      <c r="QL6" s="220"/>
      <c r="QM6" s="220"/>
      <c r="QN6" s="220"/>
      <c r="QO6" s="220"/>
      <c r="QP6" s="220"/>
      <c r="QQ6" s="220"/>
      <c r="QR6" s="220"/>
      <c r="QS6" s="220"/>
      <c r="QT6" s="220"/>
      <c r="QU6" s="220"/>
      <c r="QV6" s="220"/>
      <c r="QW6" s="220"/>
      <c r="QX6" s="220"/>
      <c r="QY6" s="220"/>
      <c r="QZ6" s="220"/>
      <c r="RA6" s="220"/>
      <c r="RB6" s="220"/>
      <c r="RC6" s="220"/>
      <c r="RD6" s="220"/>
      <c r="RE6" s="220"/>
      <c r="RF6" s="220"/>
      <c r="RG6" s="220"/>
      <c r="RH6" s="220"/>
      <c r="RI6" s="220"/>
      <c r="RJ6" s="220"/>
      <c r="RK6" s="220"/>
      <c r="RL6" s="220"/>
      <c r="RM6" s="220"/>
      <c r="RN6" s="220"/>
      <c r="RO6" s="220"/>
      <c r="RP6" s="220"/>
      <c r="RQ6" s="220"/>
      <c r="RR6" s="220"/>
      <c r="RS6" s="220"/>
      <c r="RT6" s="220"/>
      <c r="RU6" s="220"/>
      <c r="RV6" s="220"/>
      <c r="RW6" s="220"/>
      <c r="RX6" s="220"/>
      <c r="RY6" s="220"/>
      <c r="RZ6" s="220"/>
      <c r="SA6" s="220"/>
      <c r="SB6" s="220"/>
      <c r="SC6" s="220"/>
      <c r="SD6" s="220"/>
      <c r="SE6" s="220"/>
      <c r="SF6" s="220"/>
      <c r="SG6" s="220"/>
      <c r="SH6" s="220"/>
      <c r="SI6" s="220"/>
      <c r="SJ6" s="220"/>
      <c r="SK6" s="220"/>
      <c r="SL6" s="220"/>
      <c r="SM6" s="220"/>
      <c r="SN6" s="220"/>
      <c r="SO6" s="220"/>
      <c r="SP6" s="220"/>
      <c r="SQ6" s="220"/>
      <c r="SR6" s="220"/>
      <c r="SS6" s="220"/>
      <c r="ST6" s="220"/>
      <c r="SU6" s="220"/>
      <c r="SV6" s="220"/>
      <c r="SW6" s="220"/>
      <c r="SX6" s="220"/>
      <c r="SY6" s="220"/>
      <c r="SZ6" s="220"/>
      <c r="TA6" s="220"/>
      <c r="TB6" s="220"/>
      <c r="TC6" s="220"/>
      <c r="TD6" s="220"/>
      <c r="TE6" s="220"/>
      <c r="TF6" s="220"/>
      <c r="TG6" s="220"/>
      <c r="TH6" s="220"/>
      <c r="TI6" s="220"/>
      <c r="TJ6" s="220"/>
      <c r="TK6" s="220"/>
      <c r="TL6" s="220"/>
      <c r="TM6" s="220"/>
      <c r="TN6" s="220"/>
      <c r="TO6" s="220"/>
      <c r="TP6" s="220"/>
      <c r="TQ6" s="220"/>
      <c r="TR6" s="220"/>
      <c r="TS6" s="220"/>
      <c r="TT6" s="220"/>
      <c r="TU6" s="220"/>
      <c r="TV6" s="220"/>
      <c r="TW6" s="220"/>
      <c r="TX6" s="220"/>
      <c r="TY6" s="220"/>
      <c r="TZ6" s="220"/>
      <c r="UA6" s="220"/>
      <c r="UB6" s="220"/>
      <c r="UC6" s="220"/>
      <c r="UD6" s="220"/>
      <c r="UE6" s="220"/>
      <c r="UF6" s="220"/>
      <c r="UG6" s="220"/>
      <c r="UH6" s="220"/>
      <c r="UI6" s="220"/>
      <c r="UJ6" s="220"/>
      <c r="UK6" s="220"/>
      <c r="UL6" s="220"/>
      <c r="UM6" s="220"/>
      <c r="UN6" s="220"/>
      <c r="UO6" s="220"/>
      <c r="UP6" s="220"/>
      <c r="UQ6" s="220"/>
      <c r="UR6" s="220"/>
      <c r="US6" s="220"/>
      <c r="UT6" s="220"/>
      <c r="UU6" s="220"/>
      <c r="UV6" s="220"/>
      <c r="UW6" s="220"/>
      <c r="UX6" s="220"/>
      <c r="UY6" s="220"/>
      <c r="UZ6" s="220"/>
      <c r="VA6" s="220"/>
      <c r="VB6" s="220"/>
      <c r="VC6" s="220"/>
      <c r="VD6" s="220"/>
      <c r="VE6" s="220"/>
      <c r="VF6" s="220"/>
      <c r="VG6" s="220"/>
      <c r="VH6" s="220"/>
      <c r="VI6" s="220"/>
      <c r="VJ6" s="220"/>
      <c r="VK6" s="220"/>
      <c r="VL6" s="220"/>
      <c r="VM6" s="220"/>
      <c r="VN6" s="220"/>
      <c r="VO6" s="220"/>
      <c r="VP6" s="220"/>
      <c r="VQ6" s="220"/>
      <c r="VR6" s="220"/>
      <c r="VS6" s="220"/>
      <c r="VT6" s="220"/>
      <c r="VU6" s="220"/>
      <c r="VV6" s="220"/>
      <c r="VW6" s="220"/>
      <c r="VX6" s="220"/>
      <c r="VY6" s="220"/>
      <c r="VZ6" s="220"/>
      <c r="WA6" s="220"/>
      <c r="WB6" s="220"/>
      <c r="WC6" s="220"/>
      <c r="WD6" s="220"/>
      <c r="WE6" s="220"/>
      <c r="WF6" s="220"/>
      <c r="WG6" s="220"/>
      <c r="WH6" s="220"/>
      <c r="WI6" s="220"/>
      <c r="WJ6" s="220"/>
      <c r="WK6" s="220"/>
      <c r="WL6" s="220"/>
      <c r="WM6" s="220"/>
      <c r="WN6" s="220"/>
      <c r="WO6" s="220"/>
      <c r="WP6" s="220"/>
      <c r="WQ6" s="220"/>
      <c r="WR6" s="220"/>
      <c r="WS6" s="220"/>
      <c r="WT6" s="220"/>
      <c r="WU6" s="220"/>
      <c r="WV6" s="220"/>
      <c r="WW6" s="220"/>
      <c r="WX6" s="220"/>
      <c r="WY6" s="220"/>
      <c r="WZ6" s="220"/>
      <c r="XA6" s="220"/>
      <c r="XB6" s="220"/>
      <c r="XC6" s="220"/>
      <c r="XD6" s="220"/>
      <c r="XE6" s="220"/>
      <c r="XF6" s="220"/>
      <c r="XG6" s="220"/>
      <c r="XH6" s="220"/>
      <c r="XI6" s="220"/>
      <c r="XJ6" s="220"/>
      <c r="XK6" s="220"/>
      <c r="XL6" s="220"/>
      <c r="XM6" s="220"/>
      <c r="XN6" s="220"/>
      <c r="XO6" s="220"/>
      <c r="XP6" s="220"/>
      <c r="XQ6" s="220"/>
      <c r="XR6" s="220"/>
      <c r="XS6" s="220"/>
      <c r="XT6" s="220"/>
      <c r="XU6" s="220"/>
      <c r="XV6" s="220"/>
      <c r="XW6" s="220"/>
      <c r="XX6" s="220"/>
      <c r="XY6" s="220"/>
      <c r="XZ6" s="220"/>
      <c r="YA6" s="220"/>
      <c r="YB6" s="220"/>
      <c r="YC6" s="220"/>
      <c r="YD6" s="220"/>
      <c r="YE6" s="220"/>
      <c r="YF6" s="220"/>
      <c r="YG6" s="220"/>
      <c r="YH6" s="220"/>
      <c r="YI6" s="220"/>
      <c r="YJ6" s="220"/>
      <c r="YK6" s="220"/>
      <c r="YL6" s="220"/>
      <c r="YM6" s="220"/>
      <c r="YN6" s="220"/>
      <c r="YO6" s="220"/>
      <c r="YP6" s="220"/>
      <c r="YQ6" s="220"/>
      <c r="YR6" s="220"/>
      <c r="YS6" s="220"/>
      <c r="YT6" s="220"/>
      <c r="YU6" s="220"/>
      <c r="YV6" s="220"/>
      <c r="YW6" s="220"/>
      <c r="YX6" s="220"/>
      <c r="YY6" s="220"/>
      <c r="YZ6" s="220"/>
      <c r="ZA6" s="220"/>
      <c r="ZB6" s="220"/>
      <c r="ZC6" s="220"/>
      <c r="ZD6" s="220"/>
      <c r="ZE6" s="220"/>
      <c r="ZF6" s="220"/>
      <c r="ZG6" s="220"/>
      <c r="ZH6" s="220"/>
      <c r="ZI6" s="220"/>
      <c r="ZJ6" s="220"/>
      <c r="ZK6" s="220"/>
      <c r="ZL6" s="220"/>
      <c r="ZM6" s="220"/>
      <c r="ZN6" s="220"/>
      <c r="ZO6" s="220"/>
      <c r="ZP6" s="220"/>
      <c r="ZQ6" s="220"/>
      <c r="ZR6" s="220"/>
      <c r="ZS6" s="220"/>
      <c r="ZT6" s="220"/>
      <c r="ZU6" s="220"/>
      <c r="ZV6" s="220"/>
      <c r="ZW6" s="220"/>
      <c r="ZX6" s="220"/>
      <c r="ZY6" s="220"/>
      <c r="ZZ6" s="220"/>
      <c r="AAA6" s="220"/>
      <c r="AAB6" s="220"/>
      <c r="AAC6" s="220"/>
      <c r="AAD6" s="220"/>
      <c r="AAE6" s="220"/>
      <c r="AAF6" s="220"/>
      <c r="AAG6" s="220"/>
      <c r="AAH6" s="220"/>
      <c r="AAI6" s="220"/>
      <c r="AAJ6" s="220"/>
      <c r="AAK6" s="220"/>
      <c r="AAL6" s="220"/>
      <c r="AAM6" s="220"/>
      <c r="AAN6" s="220"/>
      <c r="AAO6" s="220"/>
      <c r="AAP6" s="220"/>
      <c r="AAQ6" s="220"/>
      <c r="AAR6" s="220"/>
      <c r="AAS6" s="220"/>
      <c r="AAT6" s="220"/>
      <c r="AAU6" s="220"/>
      <c r="AAV6" s="220"/>
      <c r="AAW6" s="220"/>
      <c r="AAX6" s="220"/>
      <c r="AAY6" s="220"/>
      <c r="AAZ6" s="220"/>
      <c r="ABA6" s="220"/>
      <c r="ABB6" s="220"/>
      <c r="ABC6" s="220"/>
      <c r="ABD6" s="220"/>
      <c r="ABE6" s="220"/>
      <c r="ABF6" s="220"/>
      <c r="ABG6" s="220"/>
      <c r="ABH6" s="220"/>
      <c r="ABI6" s="220"/>
      <c r="ABJ6" s="220"/>
      <c r="ABK6" s="220"/>
      <c r="ABL6" s="220"/>
      <c r="ABM6" s="220"/>
      <c r="ABN6" s="220"/>
      <c r="ABO6" s="220"/>
      <c r="ABP6" s="220"/>
      <c r="ABQ6" s="220"/>
      <c r="ABR6" s="220"/>
      <c r="ABS6" s="220"/>
      <c r="ABT6" s="220"/>
      <c r="ABU6" s="220"/>
      <c r="ABV6" s="220"/>
      <c r="ABW6" s="220"/>
      <c r="ABX6" s="220"/>
      <c r="ABY6" s="220"/>
      <c r="ABZ6" s="220"/>
      <c r="ACA6" s="220"/>
      <c r="ACB6" s="220"/>
      <c r="ACC6" s="220"/>
      <c r="ACD6" s="220"/>
      <c r="ACE6" s="220"/>
      <c r="ACF6" s="220"/>
      <c r="ACG6" s="220"/>
      <c r="ACH6" s="220"/>
      <c r="ACI6" s="220"/>
      <c r="ACJ6" s="220"/>
      <c r="ACK6" s="220"/>
      <c r="ACL6" s="220"/>
      <c r="ACM6" s="220"/>
      <c r="ACN6" s="220"/>
      <c r="ACO6" s="220"/>
      <c r="ACP6" s="220"/>
      <c r="ACQ6" s="220"/>
      <c r="ACR6" s="220"/>
      <c r="ACS6" s="220"/>
      <c r="ACT6" s="220"/>
      <c r="ACU6" s="220"/>
      <c r="ACV6" s="220"/>
      <c r="ACW6" s="220"/>
      <c r="ACX6" s="220"/>
      <c r="ACY6" s="220"/>
      <c r="ACZ6" s="220"/>
      <c r="ADA6" s="220"/>
      <c r="ADB6" s="220"/>
      <c r="ADC6" s="220"/>
      <c r="ADD6" s="220"/>
      <c r="ADE6" s="220"/>
      <c r="ADF6" s="220"/>
      <c r="ADG6" s="220"/>
      <c r="ADH6" s="220"/>
      <c r="ADI6" s="220"/>
      <c r="ADJ6" s="220"/>
      <c r="ADK6" s="220"/>
      <c r="ADL6" s="220"/>
      <c r="ADM6" s="220"/>
      <c r="ADN6" s="220"/>
      <c r="ADO6" s="220"/>
      <c r="ADP6" s="220"/>
      <c r="ADQ6" s="220"/>
      <c r="ADR6" s="220"/>
      <c r="ADS6" s="220"/>
      <c r="ADT6" s="220"/>
      <c r="ADU6" s="220"/>
      <c r="ADV6" s="220"/>
      <c r="ADW6" s="220"/>
      <c r="ADX6" s="220"/>
      <c r="ADY6" s="220"/>
      <c r="ADZ6" s="220"/>
      <c r="AEA6" s="220"/>
      <c r="AEB6" s="220"/>
      <c r="AEC6" s="220"/>
      <c r="AED6" s="220"/>
      <c r="AEE6" s="220"/>
      <c r="AEF6" s="220"/>
      <c r="AEG6" s="220"/>
      <c r="AEH6" s="220"/>
      <c r="AEI6" s="220"/>
      <c r="AEJ6" s="220"/>
      <c r="AEK6" s="220"/>
      <c r="AEL6" s="220"/>
      <c r="AEM6" s="220"/>
      <c r="AEN6" s="220"/>
      <c r="AEO6" s="220"/>
      <c r="AEP6" s="220"/>
      <c r="AEQ6" s="220"/>
      <c r="AER6" s="220"/>
      <c r="AES6" s="220"/>
      <c r="AET6" s="220"/>
      <c r="AEU6" s="220"/>
      <c r="AEV6" s="220"/>
      <c r="AEW6" s="220"/>
      <c r="AEX6" s="220"/>
      <c r="AEY6" s="220"/>
      <c r="AEZ6" s="220"/>
      <c r="AFA6" s="220"/>
      <c r="AFB6" s="220"/>
      <c r="AFC6" s="220"/>
      <c r="AFD6" s="220"/>
      <c r="AFE6" s="220"/>
      <c r="AFF6" s="220"/>
      <c r="AFG6" s="220"/>
      <c r="AFH6" s="220"/>
      <c r="AFI6" s="220"/>
      <c r="AFJ6" s="220"/>
      <c r="AFK6" s="220"/>
      <c r="AFL6" s="220"/>
      <c r="AFM6" s="220"/>
      <c r="AFN6" s="220"/>
      <c r="AFO6" s="220"/>
      <c r="AFP6" s="220"/>
      <c r="AFQ6" s="220"/>
      <c r="AFR6" s="220"/>
      <c r="AFS6" s="220"/>
      <c r="AFT6" s="220"/>
      <c r="AFU6" s="220"/>
      <c r="AFV6" s="220"/>
      <c r="AFW6" s="220"/>
      <c r="AFX6" s="220"/>
      <c r="AFY6" s="220"/>
      <c r="AFZ6" s="220"/>
      <c r="AGA6" s="220"/>
      <c r="AGB6" s="220"/>
      <c r="AGC6" s="220"/>
      <c r="AGD6" s="220"/>
      <c r="AGE6" s="220"/>
      <c r="AGF6" s="220"/>
      <c r="AGG6" s="220"/>
      <c r="AGH6" s="220"/>
      <c r="AGI6" s="220"/>
      <c r="AGJ6" s="220"/>
      <c r="AGK6" s="220"/>
      <c r="AGL6" s="220"/>
      <c r="AGM6" s="220"/>
      <c r="AGN6" s="220"/>
      <c r="AGO6" s="220"/>
      <c r="AGP6" s="220"/>
      <c r="AGQ6" s="220"/>
      <c r="AGR6" s="220"/>
      <c r="AGS6" s="220"/>
      <c r="AGT6" s="220"/>
      <c r="AGU6" s="220"/>
      <c r="AGV6" s="220"/>
      <c r="AGW6" s="220"/>
      <c r="AGX6" s="220"/>
      <c r="AGY6" s="220"/>
      <c r="AGZ6" s="220"/>
      <c r="AHA6" s="220"/>
      <c r="AHB6" s="220"/>
      <c r="AHC6" s="220"/>
      <c r="AHD6" s="220"/>
      <c r="AHE6" s="220"/>
      <c r="AHF6" s="220"/>
      <c r="AHG6" s="220"/>
      <c r="AHH6" s="220"/>
      <c r="AHI6" s="220"/>
      <c r="AHJ6" s="220"/>
      <c r="AHK6" s="220"/>
      <c r="AHL6" s="220"/>
      <c r="AHM6" s="220"/>
      <c r="AHN6" s="220"/>
      <c r="AHO6" s="220"/>
      <c r="AHP6" s="220"/>
      <c r="AHQ6" s="220"/>
      <c r="AHR6" s="220"/>
      <c r="AHS6" s="220"/>
      <c r="AHT6" s="220"/>
      <c r="AHU6" s="220"/>
      <c r="AHV6" s="220"/>
      <c r="AHW6" s="220"/>
      <c r="AHX6" s="220"/>
      <c r="AHY6" s="220"/>
      <c r="AHZ6" s="220"/>
      <c r="AIA6" s="220"/>
      <c r="AIB6" s="220"/>
      <c r="AIC6" s="220"/>
      <c r="AID6" s="220"/>
      <c r="AIE6" s="220"/>
      <c r="AIF6" s="220"/>
      <c r="AIG6" s="220"/>
      <c r="AIH6" s="220"/>
      <c r="AII6" s="220"/>
      <c r="AIJ6" s="220"/>
      <c r="AIK6" s="220"/>
      <c r="AIL6" s="220"/>
      <c r="AIM6" s="220"/>
      <c r="AIN6" s="220"/>
      <c r="AIO6" s="220"/>
      <c r="AIP6" s="220"/>
      <c r="AIQ6" s="220"/>
      <c r="AIR6" s="220"/>
      <c r="AIS6" s="220"/>
      <c r="AIT6" s="220"/>
      <c r="AIU6" s="220"/>
      <c r="AIV6" s="220"/>
      <c r="AIW6" s="220"/>
      <c r="AIX6" s="220"/>
      <c r="AIY6" s="220"/>
      <c r="AIZ6" s="220"/>
      <c r="AJA6" s="220"/>
      <c r="AJB6" s="220"/>
      <c r="AJC6" s="220"/>
      <c r="AJD6" s="220"/>
      <c r="AJE6" s="220"/>
      <c r="AJF6" s="220"/>
      <c r="AJG6" s="220"/>
      <c r="AJH6" s="220"/>
      <c r="AJI6" s="220"/>
      <c r="AJJ6" s="220"/>
      <c r="AJK6" s="220"/>
      <c r="AJL6" s="220"/>
      <c r="AJM6" s="220"/>
      <c r="AJN6" s="220"/>
      <c r="AJO6" s="220"/>
      <c r="AJP6" s="220"/>
      <c r="AJQ6" s="220"/>
      <c r="AJR6" s="220"/>
      <c r="AJS6" s="220"/>
      <c r="AJT6" s="220"/>
      <c r="AJU6" s="220"/>
      <c r="AJV6" s="220"/>
      <c r="AJW6" s="220"/>
      <c r="AJX6" s="220"/>
      <c r="AJY6" s="220"/>
      <c r="AJZ6" s="220"/>
      <c r="AKA6" s="220"/>
      <c r="AKB6" s="220"/>
      <c r="AKC6" s="220"/>
      <c r="AKD6" s="220"/>
      <c r="AKE6" s="220"/>
      <c r="AKF6" s="220"/>
      <c r="AKG6" s="220"/>
      <c r="AKH6" s="220"/>
      <c r="AKI6" s="220"/>
      <c r="AKJ6" s="220"/>
      <c r="AKK6" s="220"/>
      <c r="AKL6" s="220"/>
      <c r="AKM6" s="220"/>
      <c r="AKN6" s="220"/>
      <c r="AKO6" s="220"/>
      <c r="AKP6" s="220"/>
      <c r="AKQ6" s="220"/>
      <c r="AKR6" s="220"/>
      <c r="AKS6" s="220"/>
      <c r="AKT6" s="220"/>
      <c r="AKU6" s="220"/>
      <c r="AKV6" s="220"/>
      <c r="AKW6" s="220"/>
      <c r="AKX6" s="220"/>
      <c r="AKY6" s="220"/>
      <c r="AKZ6" s="220"/>
      <c r="ALA6" s="220"/>
      <c r="ALB6" s="220"/>
      <c r="ALC6" s="220"/>
      <c r="ALD6" s="220"/>
      <c r="ALE6" s="220"/>
      <c r="ALF6" s="220"/>
      <c r="ALG6" s="220"/>
      <c r="ALH6" s="220"/>
      <c r="ALI6" s="220"/>
      <c r="ALJ6" s="220"/>
      <c r="ALK6" s="220"/>
      <c r="ALL6" s="220"/>
      <c r="ALM6" s="220"/>
      <c r="ALN6" s="220"/>
      <c r="ALO6" s="220"/>
      <c r="ALP6" s="220"/>
      <c r="ALQ6" s="220"/>
      <c r="ALR6" s="220"/>
      <c r="ALS6" s="220"/>
      <c r="ALT6" s="220"/>
      <c r="ALU6" s="220"/>
      <c r="ALV6" s="220"/>
      <c r="ALW6" s="220"/>
      <c r="ALX6" s="220"/>
      <c r="ALY6" s="220"/>
      <c r="ALZ6" s="220"/>
      <c r="AMA6" s="220"/>
      <c r="AMB6" s="220"/>
      <c r="AMC6" s="220"/>
      <c r="AMD6" s="220"/>
      <c r="AME6" s="220"/>
      <c r="AMF6" s="220"/>
      <c r="AMG6" s="220"/>
    </row>
    <row r="7" spans="1:1021" s="219" customFormat="1" ht="15" customHeight="1" x14ac:dyDescent="0.2">
      <c r="B7" s="222"/>
      <c r="C7" s="222" t="s">
        <v>173</v>
      </c>
      <c r="D7" s="222"/>
      <c r="E7" s="202"/>
      <c r="F7" s="202"/>
      <c r="G7" s="202"/>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0"/>
      <c r="BG7" s="220"/>
      <c r="BH7" s="220"/>
      <c r="BI7" s="220"/>
      <c r="BJ7" s="220"/>
      <c r="BK7" s="220"/>
      <c r="BL7" s="220"/>
      <c r="BM7" s="220"/>
      <c r="BN7" s="220"/>
      <c r="BO7" s="220"/>
      <c r="BP7" s="220"/>
      <c r="BQ7" s="220"/>
      <c r="BR7" s="220"/>
      <c r="BS7" s="220"/>
      <c r="BT7" s="220"/>
      <c r="BU7" s="220"/>
      <c r="BV7" s="220"/>
      <c r="BW7" s="220"/>
      <c r="BX7" s="220"/>
      <c r="BY7" s="220"/>
      <c r="BZ7" s="220"/>
      <c r="CA7" s="220"/>
      <c r="CB7" s="220"/>
      <c r="CC7" s="220"/>
      <c r="CD7" s="220"/>
      <c r="CE7" s="220"/>
      <c r="CF7" s="220"/>
      <c r="CG7" s="220"/>
      <c r="CH7" s="220"/>
      <c r="CI7" s="220"/>
      <c r="CJ7" s="220"/>
      <c r="CK7" s="220"/>
      <c r="CL7" s="220"/>
      <c r="CM7" s="220"/>
      <c r="CN7" s="220"/>
      <c r="CO7" s="220"/>
      <c r="CP7" s="220"/>
      <c r="CQ7" s="220"/>
      <c r="CR7" s="220"/>
      <c r="CS7" s="220"/>
      <c r="CT7" s="220"/>
      <c r="CU7" s="220"/>
      <c r="CV7" s="220"/>
      <c r="CW7" s="220"/>
      <c r="CX7" s="220"/>
      <c r="CY7" s="220"/>
      <c r="CZ7" s="220"/>
      <c r="DA7" s="220"/>
      <c r="DB7" s="220"/>
      <c r="DC7" s="220"/>
      <c r="DD7" s="220"/>
      <c r="DE7" s="220"/>
      <c r="DF7" s="220"/>
      <c r="DG7" s="220"/>
      <c r="DH7" s="220"/>
      <c r="DI7" s="220"/>
      <c r="DJ7" s="220"/>
      <c r="DK7" s="220"/>
      <c r="DL7" s="220"/>
      <c r="DM7" s="220"/>
      <c r="DN7" s="220"/>
      <c r="DO7" s="220"/>
      <c r="DP7" s="220"/>
      <c r="DQ7" s="220"/>
      <c r="DR7" s="220"/>
      <c r="DS7" s="220"/>
      <c r="DT7" s="220"/>
      <c r="DU7" s="220"/>
      <c r="DV7" s="220"/>
      <c r="DW7" s="220"/>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c r="FF7" s="220"/>
      <c r="FG7" s="220"/>
      <c r="FH7" s="220"/>
      <c r="FI7" s="220"/>
      <c r="FJ7" s="220"/>
      <c r="FK7" s="220"/>
      <c r="FL7" s="220"/>
      <c r="FM7" s="220"/>
      <c r="FN7" s="220"/>
      <c r="FO7" s="220"/>
      <c r="FP7" s="220"/>
      <c r="FQ7" s="220"/>
      <c r="FR7" s="220"/>
      <c r="FS7" s="220"/>
      <c r="FT7" s="220"/>
      <c r="FU7" s="220"/>
      <c r="FV7" s="220"/>
      <c r="FW7" s="220"/>
      <c r="FX7" s="220"/>
      <c r="FY7" s="220"/>
      <c r="FZ7" s="220"/>
      <c r="GA7" s="220"/>
      <c r="GB7" s="220"/>
      <c r="GC7" s="220"/>
      <c r="GD7" s="220"/>
      <c r="GE7" s="220"/>
      <c r="GF7" s="220"/>
      <c r="GG7" s="220"/>
      <c r="GH7" s="220"/>
      <c r="GI7" s="220"/>
      <c r="GJ7" s="220"/>
      <c r="GK7" s="220"/>
      <c r="GL7" s="220"/>
      <c r="GM7" s="220"/>
      <c r="GN7" s="220"/>
      <c r="GO7" s="220"/>
      <c r="GP7" s="220"/>
      <c r="GQ7" s="220"/>
      <c r="GR7" s="220"/>
      <c r="GS7" s="220"/>
      <c r="GT7" s="220"/>
      <c r="GU7" s="220"/>
      <c r="GV7" s="220"/>
      <c r="GW7" s="220"/>
      <c r="GX7" s="220"/>
      <c r="GY7" s="220"/>
      <c r="GZ7" s="220"/>
      <c r="HA7" s="220"/>
      <c r="HB7" s="220"/>
      <c r="HC7" s="220"/>
      <c r="HD7" s="220"/>
      <c r="HE7" s="220"/>
      <c r="HF7" s="220"/>
      <c r="HG7" s="220"/>
      <c r="HH7" s="220"/>
      <c r="HI7" s="220"/>
      <c r="HJ7" s="220"/>
      <c r="HK7" s="220"/>
      <c r="HL7" s="220"/>
      <c r="HM7" s="220"/>
      <c r="HN7" s="220"/>
      <c r="HO7" s="220"/>
      <c r="HP7" s="220"/>
      <c r="HQ7" s="220"/>
      <c r="HR7" s="220"/>
      <c r="HS7" s="220"/>
      <c r="HT7" s="220"/>
      <c r="HU7" s="220"/>
      <c r="HV7" s="220"/>
      <c r="HW7" s="220"/>
      <c r="HX7" s="220"/>
      <c r="HY7" s="220"/>
      <c r="HZ7" s="220"/>
      <c r="IA7" s="220"/>
      <c r="IB7" s="220"/>
      <c r="IC7" s="220"/>
      <c r="ID7" s="220"/>
      <c r="IE7" s="220"/>
      <c r="IF7" s="220"/>
      <c r="IG7" s="220"/>
      <c r="IH7" s="220"/>
      <c r="II7" s="220"/>
      <c r="IJ7" s="220"/>
      <c r="IK7" s="220"/>
      <c r="IL7" s="220"/>
      <c r="IM7" s="220"/>
      <c r="IN7" s="220"/>
      <c r="IO7" s="220"/>
      <c r="IP7" s="220"/>
      <c r="IQ7" s="220"/>
      <c r="IR7" s="220"/>
      <c r="IS7" s="220"/>
      <c r="IT7" s="220"/>
      <c r="IU7" s="220"/>
      <c r="IV7" s="220"/>
      <c r="IW7" s="220"/>
      <c r="IX7" s="220"/>
      <c r="IY7" s="220"/>
      <c r="IZ7" s="220"/>
      <c r="JA7" s="220"/>
      <c r="JB7" s="220"/>
      <c r="JC7" s="220"/>
      <c r="JD7" s="220"/>
      <c r="JE7" s="220"/>
      <c r="JF7" s="220"/>
      <c r="JG7" s="220"/>
      <c r="JH7" s="220"/>
      <c r="JI7" s="220"/>
      <c r="JJ7" s="220"/>
      <c r="JK7" s="220"/>
      <c r="JL7" s="220"/>
      <c r="JM7" s="220"/>
      <c r="JN7" s="220"/>
      <c r="JO7" s="220"/>
      <c r="JP7" s="220"/>
      <c r="JQ7" s="220"/>
      <c r="JR7" s="220"/>
      <c r="JS7" s="220"/>
      <c r="JT7" s="220"/>
      <c r="JU7" s="220"/>
      <c r="JV7" s="220"/>
      <c r="JW7" s="220"/>
      <c r="JX7" s="220"/>
      <c r="JY7" s="220"/>
      <c r="JZ7" s="220"/>
      <c r="KA7" s="220"/>
      <c r="KB7" s="220"/>
      <c r="KC7" s="220"/>
      <c r="KD7" s="220"/>
      <c r="KE7" s="220"/>
      <c r="KF7" s="220"/>
      <c r="KG7" s="220"/>
      <c r="KH7" s="220"/>
      <c r="KI7" s="220"/>
      <c r="KJ7" s="220"/>
      <c r="KK7" s="220"/>
      <c r="KL7" s="220"/>
      <c r="KM7" s="220"/>
      <c r="KN7" s="220"/>
      <c r="KO7" s="220"/>
      <c r="KP7" s="220"/>
      <c r="KQ7" s="220"/>
      <c r="KR7" s="220"/>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0"/>
      <c r="PM7" s="220"/>
      <c r="PN7" s="220"/>
      <c r="PO7" s="220"/>
      <c r="PP7" s="220"/>
      <c r="PQ7" s="220"/>
      <c r="PR7" s="220"/>
      <c r="PS7" s="220"/>
      <c r="PT7" s="220"/>
      <c r="PU7" s="220"/>
      <c r="PV7" s="220"/>
      <c r="PW7" s="220"/>
      <c r="PX7" s="220"/>
      <c r="PY7" s="220"/>
      <c r="PZ7" s="220"/>
      <c r="QA7" s="220"/>
      <c r="QB7" s="220"/>
      <c r="QC7" s="220"/>
      <c r="QD7" s="220"/>
      <c r="QE7" s="220"/>
      <c r="QF7" s="220"/>
      <c r="QG7" s="220"/>
      <c r="QH7" s="220"/>
      <c r="QI7" s="220"/>
      <c r="QJ7" s="220"/>
      <c r="QK7" s="220"/>
      <c r="QL7" s="220"/>
      <c r="QM7" s="220"/>
      <c r="QN7" s="220"/>
      <c r="QO7" s="220"/>
      <c r="QP7" s="220"/>
      <c r="QQ7" s="220"/>
      <c r="QR7" s="220"/>
      <c r="QS7" s="220"/>
      <c r="QT7" s="220"/>
      <c r="QU7" s="220"/>
      <c r="QV7" s="220"/>
      <c r="QW7" s="220"/>
      <c r="QX7" s="220"/>
      <c r="QY7" s="220"/>
      <c r="QZ7" s="220"/>
      <c r="RA7" s="220"/>
      <c r="RB7" s="220"/>
      <c r="RC7" s="220"/>
      <c r="RD7" s="220"/>
      <c r="RE7" s="220"/>
      <c r="RF7" s="220"/>
      <c r="RG7" s="220"/>
      <c r="RH7" s="220"/>
      <c r="RI7" s="220"/>
      <c r="RJ7" s="220"/>
      <c r="RK7" s="220"/>
      <c r="RL7" s="220"/>
      <c r="RM7" s="220"/>
      <c r="RN7" s="220"/>
      <c r="RO7" s="220"/>
      <c r="RP7" s="220"/>
      <c r="RQ7" s="220"/>
      <c r="RR7" s="220"/>
      <c r="RS7" s="220"/>
      <c r="RT7" s="220"/>
      <c r="RU7" s="220"/>
      <c r="RV7" s="220"/>
      <c r="RW7" s="220"/>
      <c r="RX7" s="220"/>
      <c r="RY7" s="220"/>
      <c r="RZ7" s="220"/>
      <c r="SA7" s="220"/>
      <c r="SB7" s="220"/>
      <c r="SC7" s="220"/>
      <c r="SD7" s="220"/>
      <c r="SE7" s="220"/>
      <c r="SF7" s="220"/>
      <c r="SG7" s="220"/>
      <c r="SH7" s="220"/>
      <c r="SI7" s="220"/>
      <c r="SJ7" s="220"/>
      <c r="SK7" s="220"/>
      <c r="SL7" s="220"/>
      <c r="SM7" s="220"/>
      <c r="SN7" s="220"/>
      <c r="SO7" s="220"/>
      <c r="SP7" s="220"/>
      <c r="SQ7" s="220"/>
      <c r="SR7" s="220"/>
      <c r="SS7" s="220"/>
      <c r="ST7" s="220"/>
      <c r="SU7" s="220"/>
      <c r="SV7" s="220"/>
      <c r="SW7" s="220"/>
      <c r="SX7" s="220"/>
      <c r="SY7" s="220"/>
      <c r="SZ7" s="220"/>
      <c r="TA7" s="220"/>
      <c r="TB7" s="220"/>
      <c r="TC7" s="220"/>
      <c r="TD7" s="220"/>
      <c r="TE7" s="220"/>
      <c r="TF7" s="220"/>
      <c r="TG7" s="220"/>
      <c r="TH7" s="220"/>
      <c r="TI7" s="220"/>
      <c r="TJ7" s="220"/>
      <c r="TK7" s="220"/>
      <c r="TL7" s="220"/>
      <c r="TM7" s="220"/>
      <c r="TN7" s="220"/>
      <c r="TO7" s="220"/>
      <c r="TP7" s="220"/>
      <c r="TQ7" s="220"/>
      <c r="TR7" s="220"/>
      <c r="TS7" s="220"/>
      <c r="TT7" s="220"/>
      <c r="TU7" s="220"/>
      <c r="TV7" s="220"/>
      <c r="TW7" s="220"/>
      <c r="TX7" s="220"/>
      <c r="TY7" s="220"/>
      <c r="TZ7" s="220"/>
      <c r="UA7" s="220"/>
      <c r="UB7" s="220"/>
      <c r="UC7" s="220"/>
      <c r="UD7" s="220"/>
      <c r="UE7" s="220"/>
      <c r="UF7" s="220"/>
      <c r="UG7" s="220"/>
      <c r="UH7" s="220"/>
      <c r="UI7" s="220"/>
      <c r="UJ7" s="220"/>
      <c r="UK7" s="220"/>
      <c r="UL7" s="220"/>
      <c r="UM7" s="220"/>
      <c r="UN7" s="220"/>
      <c r="UO7" s="220"/>
      <c r="UP7" s="220"/>
      <c r="UQ7" s="220"/>
      <c r="UR7" s="220"/>
      <c r="US7" s="220"/>
      <c r="UT7" s="220"/>
      <c r="UU7" s="220"/>
      <c r="UV7" s="220"/>
      <c r="UW7" s="220"/>
      <c r="UX7" s="220"/>
      <c r="UY7" s="220"/>
      <c r="UZ7" s="220"/>
      <c r="VA7" s="220"/>
      <c r="VB7" s="220"/>
      <c r="VC7" s="220"/>
      <c r="VD7" s="220"/>
      <c r="VE7" s="220"/>
      <c r="VF7" s="220"/>
      <c r="VG7" s="220"/>
      <c r="VH7" s="220"/>
      <c r="VI7" s="220"/>
      <c r="VJ7" s="220"/>
      <c r="VK7" s="220"/>
      <c r="VL7" s="220"/>
      <c r="VM7" s="220"/>
      <c r="VN7" s="220"/>
      <c r="VO7" s="220"/>
      <c r="VP7" s="220"/>
      <c r="VQ7" s="220"/>
      <c r="VR7" s="220"/>
      <c r="VS7" s="220"/>
      <c r="VT7" s="220"/>
      <c r="VU7" s="220"/>
      <c r="VV7" s="220"/>
      <c r="VW7" s="220"/>
      <c r="VX7" s="220"/>
      <c r="VY7" s="220"/>
      <c r="VZ7" s="220"/>
      <c r="WA7" s="220"/>
      <c r="WB7" s="220"/>
      <c r="WC7" s="220"/>
      <c r="WD7" s="220"/>
      <c r="WE7" s="220"/>
      <c r="WF7" s="220"/>
      <c r="WG7" s="220"/>
      <c r="WH7" s="220"/>
      <c r="WI7" s="220"/>
      <c r="WJ7" s="220"/>
      <c r="WK7" s="220"/>
      <c r="WL7" s="220"/>
      <c r="WM7" s="220"/>
      <c r="WN7" s="220"/>
      <c r="WO7" s="220"/>
      <c r="WP7" s="220"/>
      <c r="WQ7" s="220"/>
      <c r="WR7" s="220"/>
      <c r="WS7" s="220"/>
      <c r="WT7" s="220"/>
      <c r="WU7" s="220"/>
      <c r="WV7" s="220"/>
      <c r="WW7" s="220"/>
      <c r="WX7" s="220"/>
      <c r="WY7" s="220"/>
      <c r="WZ7" s="220"/>
      <c r="XA7" s="220"/>
      <c r="XB7" s="220"/>
      <c r="XC7" s="220"/>
      <c r="XD7" s="220"/>
      <c r="XE7" s="220"/>
      <c r="XF7" s="220"/>
      <c r="XG7" s="220"/>
      <c r="XH7" s="220"/>
      <c r="XI7" s="220"/>
      <c r="XJ7" s="220"/>
      <c r="XK7" s="220"/>
      <c r="XL7" s="220"/>
      <c r="XM7" s="220"/>
      <c r="XN7" s="220"/>
      <c r="XO7" s="220"/>
      <c r="XP7" s="220"/>
      <c r="XQ7" s="220"/>
      <c r="XR7" s="220"/>
      <c r="XS7" s="220"/>
      <c r="XT7" s="220"/>
      <c r="XU7" s="220"/>
      <c r="XV7" s="220"/>
      <c r="XW7" s="220"/>
      <c r="XX7" s="220"/>
      <c r="XY7" s="220"/>
      <c r="XZ7" s="220"/>
      <c r="YA7" s="220"/>
      <c r="YB7" s="220"/>
      <c r="YC7" s="220"/>
      <c r="YD7" s="220"/>
      <c r="YE7" s="220"/>
      <c r="YF7" s="220"/>
      <c r="YG7" s="220"/>
      <c r="YH7" s="220"/>
      <c r="YI7" s="220"/>
      <c r="YJ7" s="220"/>
      <c r="YK7" s="220"/>
      <c r="YL7" s="220"/>
      <c r="YM7" s="220"/>
      <c r="YN7" s="220"/>
      <c r="YO7" s="220"/>
      <c r="YP7" s="220"/>
      <c r="YQ7" s="220"/>
      <c r="YR7" s="220"/>
      <c r="YS7" s="220"/>
      <c r="YT7" s="220"/>
      <c r="YU7" s="220"/>
      <c r="YV7" s="220"/>
      <c r="YW7" s="220"/>
      <c r="YX7" s="220"/>
      <c r="YY7" s="220"/>
      <c r="YZ7" s="220"/>
      <c r="ZA7" s="220"/>
      <c r="ZB7" s="220"/>
      <c r="ZC7" s="220"/>
      <c r="ZD7" s="220"/>
      <c r="ZE7" s="220"/>
      <c r="ZF7" s="220"/>
      <c r="ZG7" s="220"/>
      <c r="ZH7" s="220"/>
      <c r="ZI7" s="220"/>
      <c r="ZJ7" s="220"/>
      <c r="ZK7" s="220"/>
      <c r="ZL7" s="220"/>
      <c r="ZM7" s="220"/>
      <c r="ZN7" s="220"/>
      <c r="ZO7" s="220"/>
      <c r="ZP7" s="220"/>
      <c r="ZQ7" s="220"/>
      <c r="ZR7" s="220"/>
      <c r="ZS7" s="220"/>
      <c r="ZT7" s="220"/>
      <c r="ZU7" s="220"/>
      <c r="ZV7" s="220"/>
      <c r="ZW7" s="220"/>
      <c r="ZX7" s="220"/>
      <c r="ZY7" s="220"/>
      <c r="ZZ7" s="220"/>
      <c r="AAA7" s="220"/>
      <c r="AAB7" s="220"/>
      <c r="AAC7" s="220"/>
      <c r="AAD7" s="220"/>
      <c r="AAE7" s="220"/>
      <c r="AAF7" s="220"/>
      <c r="AAG7" s="220"/>
      <c r="AAH7" s="220"/>
      <c r="AAI7" s="220"/>
      <c r="AAJ7" s="220"/>
      <c r="AAK7" s="220"/>
      <c r="AAL7" s="220"/>
      <c r="AAM7" s="220"/>
      <c r="AAN7" s="220"/>
      <c r="AAO7" s="220"/>
      <c r="AAP7" s="220"/>
      <c r="AAQ7" s="220"/>
      <c r="AAR7" s="220"/>
      <c r="AAS7" s="220"/>
      <c r="AAT7" s="220"/>
      <c r="AAU7" s="220"/>
      <c r="AAV7" s="220"/>
      <c r="AAW7" s="220"/>
      <c r="AAX7" s="220"/>
      <c r="AAY7" s="220"/>
      <c r="AAZ7" s="220"/>
      <c r="ABA7" s="220"/>
      <c r="ABB7" s="220"/>
      <c r="ABC7" s="220"/>
      <c r="ABD7" s="220"/>
      <c r="ABE7" s="220"/>
      <c r="ABF7" s="220"/>
      <c r="ABG7" s="220"/>
      <c r="ABH7" s="220"/>
      <c r="ABI7" s="220"/>
      <c r="ABJ7" s="220"/>
      <c r="ABK7" s="220"/>
      <c r="ABL7" s="220"/>
      <c r="ABM7" s="220"/>
      <c r="ABN7" s="220"/>
      <c r="ABO7" s="220"/>
      <c r="ABP7" s="220"/>
      <c r="ABQ7" s="220"/>
      <c r="ABR7" s="220"/>
      <c r="ABS7" s="220"/>
      <c r="ABT7" s="220"/>
      <c r="ABU7" s="220"/>
      <c r="ABV7" s="220"/>
      <c r="ABW7" s="220"/>
      <c r="ABX7" s="220"/>
      <c r="ABY7" s="220"/>
      <c r="ABZ7" s="220"/>
      <c r="ACA7" s="220"/>
      <c r="ACB7" s="220"/>
      <c r="ACC7" s="220"/>
      <c r="ACD7" s="220"/>
      <c r="ACE7" s="220"/>
      <c r="ACF7" s="220"/>
      <c r="ACG7" s="220"/>
      <c r="ACH7" s="220"/>
      <c r="ACI7" s="220"/>
      <c r="ACJ7" s="220"/>
      <c r="ACK7" s="220"/>
      <c r="ACL7" s="220"/>
      <c r="ACM7" s="220"/>
      <c r="ACN7" s="220"/>
      <c r="ACO7" s="220"/>
      <c r="ACP7" s="220"/>
      <c r="ACQ7" s="220"/>
      <c r="ACR7" s="220"/>
      <c r="ACS7" s="220"/>
      <c r="ACT7" s="220"/>
      <c r="ACU7" s="220"/>
      <c r="ACV7" s="220"/>
      <c r="ACW7" s="220"/>
      <c r="ACX7" s="220"/>
      <c r="ACY7" s="220"/>
      <c r="ACZ7" s="220"/>
      <c r="ADA7" s="220"/>
      <c r="ADB7" s="220"/>
      <c r="ADC7" s="220"/>
      <c r="ADD7" s="220"/>
      <c r="ADE7" s="220"/>
      <c r="ADF7" s="220"/>
      <c r="ADG7" s="220"/>
      <c r="ADH7" s="220"/>
      <c r="ADI7" s="220"/>
      <c r="ADJ7" s="220"/>
      <c r="ADK7" s="220"/>
      <c r="ADL7" s="220"/>
      <c r="ADM7" s="220"/>
      <c r="ADN7" s="220"/>
      <c r="ADO7" s="220"/>
      <c r="ADP7" s="220"/>
      <c r="ADQ7" s="220"/>
      <c r="ADR7" s="220"/>
      <c r="ADS7" s="220"/>
      <c r="ADT7" s="220"/>
      <c r="ADU7" s="220"/>
      <c r="ADV7" s="220"/>
      <c r="ADW7" s="220"/>
      <c r="ADX7" s="220"/>
      <c r="ADY7" s="220"/>
      <c r="ADZ7" s="220"/>
      <c r="AEA7" s="220"/>
      <c r="AEB7" s="220"/>
      <c r="AEC7" s="220"/>
      <c r="AED7" s="220"/>
      <c r="AEE7" s="220"/>
      <c r="AEF7" s="220"/>
      <c r="AEG7" s="220"/>
      <c r="AEH7" s="220"/>
      <c r="AEI7" s="220"/>
      <c r="AEJ7" s="220"/>
      <c r="AEK7" s="220"/>
      <c r="AEL7" s="220"/>
      <c r="AEM7" s="220"/>
      <c r="AEN7" s="220"/>
      <c r="AEO7" s="220"/>
      <c r="AEP7" s="220"/>
      <c r="AEQ7" s="220"/>
      <c r="AER7" s="220"/>
      <c r="AES7" s="220"/>
      <c r="AET7" s="220"/>
      <c r="AEU7" s="220"/>
      <c r="AEV7" s="220"/>
      <c r="AEW7" s="220"/>
      <c r="AEX7" s="220"/>
      <c r="AEY7" s="220"/>
      <c r="AEZ7" s="220"/>
      <c r="AFA7" s="220"/>
      <c r="AFB7" s="220"/>
      <c r="AFC7" s="220"/>
      <c r="AFD7" s="220"/>
      <c r="AFE7" s="220"/>
      <c r="AFF7" s="220"/>
      <c r="AFG7" s="220"/>
      <c r="AFH7" s="220"/>
      <c r="AFI7" s="220"/>
      <c r="AFJ7" s="220"/>
      <c r="AFK7" s="220"/>
      <c r="AFL7" s="220"/>
      <c r="AFM7" s="220"/>
      <c r="AFN7" s="220"/>
      <c r="AFO7" s="220"/>
      <c r="AFP7" s="220"/>
      <c r="AFQ7" s="220"/>
      <c r="AFR7" s="220"/>
      <c r="AFS7" s="220"/>
      <c r="AFT7" s="220"/>
      <c r="AFU7" s="220"/>
      <c r="AFV7" s="220"/>
      <c r="AFW7" s="220"/>
      <c r="AFX7" s="220"/>
      <c r="AFY7" s="220"/>
      <c r="AFZ7" s="220"/>
      <c r="AGA7" s="220"/>
      <c r="AGB7" s="220"/>
      <c r="AGC7" s="220"/>
      <c r="AGD7" s="220"/>
      <c r="AGE7" s="220"/>
      <c r="AGF7" s="220"/>
      <c r="AGG7" s="220"/>
      <c r="AGH7" s="220"/>
      <c r="AGI7" s="220"/>
      <c r="AGJ7" s="220"/>
      <c r="AGK7" s="220"/>
      <c r="AGL7" s="220"/>
      <c r="AGM7" s="220"/>
      <c r="AGN7" s="220"/>
      <c r="AGO7" s="220"/>
      <c r="AGP7" s="220"/>
      <c r="AGQ7" s="220"/>
      <c r="AGR7" s="220"/>
      <c r="AGS7" s="220"/>
      <c r="AGT7" s="220"/>
      <c r="AGU7" s="220"/>
      <c r="AGV7" s="220"/>
      <c r="AGW7" s="220"/>
      <c r="AGX7" s="220"/>
      <c r="AGY7" s="220"/>
      <c r="AGZ7" s="220"/>
      <c r="AHA7" s="220"/>
      <c r="AHB7" s="220"/>
      <c r="AHC7" s="220"/>
      <c r="AHD7" s="220"/>
      <c r="AHE7" s="220"/>
      <c r="AHF7" s="220"/>
      <c r="AHG7" s="220"/>
      <c r="AHH7" s="220"/>
      <c r="AHI7" s="220"/>
      <c r="AHJ7" s="220"/>
      <c r="AHK7" s="220"/>
      <c r="AHL7" s="220"/>
      <c r="AHM7" s="220"/>
      <c r="AHN7" s="220"/>
      <c r="AHO7" s="220"/>
      <c r="AHP7" s="220"/>
      <c r="AHQ7" s="220"/>
      <c r="AHR7" s="220"/>
      <c r="AHS7" s="220"/>
      <c r="AHT7" s="220"/>
      <c r="AHU7" s="220"/>
      <c r="AHV7" s="220"/>
      <c r="AHW7" s="220"/>
      <c r="AHX7" s="220"/>
      <c r="AHY7" s="220"/>
      <c r="AHZ7" s="220"/>
      <c r="AIA7" s="220"/>
      <c r="AIB7" s="220"/>
      <c r="AIC7" s="220"/>
      <c r="AID7" s="220"/>
      <c r="AIE7" s="220"/>
      <c r="AIF7" s="220"/>
      <c r="AIG7" s="220"/>
      <c r="AIH7" s="220"/>
      <c r="AII7" s="220"/>
      <c r="AIJ7" s="220"/>
      <c r="AIK7" s="220"/>
      <c r="AIL7" s="220"/>
      <c r="AIM7" s="220"/>
      <c r="AIN7" s="220"/>
      <c r="AIO7" s="220"/>
      <c r="AIP7" s="220"/>
      <c r="AIQ7" s="220"/>
      <c r="AIR7" s="220"/>
      <c r="AIS7" s="220"/>
      <c r="AIT7" s="220"/>
      <c r="AIU7" s="220"/>
      <c r="AIV7" s="220"/>
      <c r="AIW7" s="220"/>
      <c r="AIX7" s="220"/>
      <c r="AIY7" s="220"/>
      <c r="AIZ7" s="220"/>
      <c r="AJA7" s="220"/>
      <c r="AJB7" s="220"/>
      <c r="AJC7" s="220"/>
      <c r="AJD7" s="220"/>
      <c r="AJE7" s="220"/>
      <c r="AJF7" s="220"/>
      <c r="AJG7" s="220"/>
      <c r="AJH7" s="220"/>
      <c r="AJI7" s="220"/>
      <c r="AJJ7" s="220"/>
      <c r="AJK7" s="220"/>
      <c r="AJL7" s="220"/>
      <c r="AJM7" s="220"/>
      <c r="AJN7" s="220"/>
      <c r="AJO7" s="220"/>
      <c r="AJP7" s="220"/>
      <c r="AJQ7" s="220"/>
      <c r="AJR7" s="220"/>
      <c r="AJS7" s="220"/>
      <c r="AJT7" s="220"/>
      <c r="AJU7" s="220"/>
      <c r="AJV7" s="220"/>
      <c r="AJW7" s="220"/>
      <c r="AJX7" s="220"/>
      <c r="AJY7" s="220"/>
      <c r="AJZ7" s="220"/>
      <c r="AKA7" s="220"/>
      <c r="AKB7" s="220"/>
      <c r="AKC7" s="220"/>
      <c r="AKD7" s="220"/>
      <c r="AKE7" s="220"/>
      <c r="AKF7" s="220"/>
      <c r="AKG7" s="220"/>
      <c r="AKH7" s="220"/>
      <c r="AKI7" s="220"/>
      <c r="AKJ7" s="220"/>
      <c r="AKK7" s="220"/>
      <c r="AKL7" s="220"/>
      <c r="AKM7" s="220"/>
      <c r="AKN7" s="220"/>
      <c r="AKO7" s="220"/>
      <c r="AKP7" s="220"/>
      <c r="AKQ7" s="220"/>
      <c r="AKR7" s="220"/>
      <c r="AKS7" s="220"/>
      <c r="AKT7" s="220"/>
      <c r="AKU7" s="220"/>
      <c r="AKV7" s="220"/>
      <c r="AKW7" s="220"/>
      <c r="AKX7" s="220"/>
      <c r="AKY7" s="220"/>
      <c r="AKZ7" s="220"/>
      <c r="ALA7" s="220"/>
      <c r="ALB7" s="220"/>
      <c r="ALC7" s="220"/>
      <c r="ALD7" s="220"/>
      <c r="ALE7" s="220"/>
      <c r="ALF7" s="220"/>
      <c r="ALG7" s="220"/>
      <c r="ALH7" s="220"/>
      <c r="ALI7" s="220"/>
      <c r="ALJ7" s="220"/>
      <c r="ALK7" s="220"/>
      <c r="ALL7" s="220"/>
      <c r="ALM7" s="220"/>
      <c r="ALN7" s="220"/>
      <c r="ALO7" s="220"/>
      <c r="ALP7" s="220"/>
      <c r="ALQ7" s="220"/>
      <c r="ALR7" s="220"/>
      <c r="ALS7" s="220"/>
      <c r="ALT7" s="220"/>
      <c r="ALU7" s="220"/>
      <c r="ALV7" s="220"/>
      <c r="ALW7" s="220"/>
      <c r="ALX7" s="220"/>
      <c r="ALY7" s="220"/>
      <c r="ALZ7" s="220"/>
      <c r="AMA7" s="220"/>
      <c r="AMB7" s="220"/>
      <c r="AMC7" s="220"/>
      <c r="AMD7" s="220"/>
      <c r="AME7" s="220"/>
      <c r="AMF7" s="220"/>
      <c r="AMG7" s="220"/>
    </row>
    <row r="8" spans="1:1021" s="219" customFormat="1" ht="15" customHeight="1" x14ac:dyDescent="0.2">
      <c r="B8" s="202"/>
      <c r="C8" s="223" t="s">
        <v>467</v>
      </c>
      <c r="D8" s="202"/>
      <c r="E8" s="202"/>
      <c r="F8" s="202"/>
      <c r="G8" s="202"/>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0"/>
      <c r="BG8" s="220"/>
      <c r="BH8" s="220"/>
      <c r="BI8" s="220"/>
      <c r="BJ8" s="220"/>
      <c r="BK8" s="220"/>
      <c r="BL8" s="220"/>
      <c r="BM8" s="220"/>
      <c r="BN8" s="220"/>
      <c r="BO8" s="220"/>
      <c r="BP8" s="220"/>
      <c r="BQ8" s="220"/>
      <c r="BR8" s="220"/>
      <c r="BS8" s="220"/>
      <c r="BT8" s="220"/>
      <c r="BU8" s="220"/>
      <c r="BV8" s="220"/>
      <c r="BW8" s="220"/>
      <c r="BX8" s="220"/>
      <c r="BY8" s="220"/>
      <c r="BZ8" s="220"/>
      <c r="CA8" s="220"/>
      <c r="CB8" s="220"/>
      <c r="CC8" s="220"/>
      <c r="CD8" s="220"/>
      <c r="CE8" s="220"/>
      <c r="CF8" s="220"/>
      <c r="CG8" s="220"/>
      <c r="CH8" s="220"/>
      <c r="CI8" s="220"/>
      <c r="CJ8" s="220"/>
      <c r="CK8" s="220"/>
      <c r="CL8" s="220"/>
      <c r="CM8" s="220"/>
      <c r="CN8" s="220"/>
      <c r="CO8" s="220"/>
      <c r="CP8" s="220"/>
      <c r="CQ8" s="220"/>
      <c r="CR8" s="220"/>
      <c r="CS8" s="220"/>
      <c r="CT8" s="220"/>
      <c r="CU8" s="220"/>
      <c r="CV8" s="220"/>
      <c r="CW8" s="220"/>
      <c r="CX8" s="220"/>
      <c r="CY8" s="220"/>
      <c r="CZ8" s="220"/>
      <c r="DA8" s="220"/>
      <c r="DB8" s="220"/>
      <c r="DC8" s="220"/>
      <c r="DD8" s="220"/>
      <c r="DE8" s="220"/>
      <c r="DF8" s="220"/>
      <c r="DG8" s="220"/>
      <c r="DH8" s="220"/>
      <c r="DI8" s="220"/>
      <c r="DJ8" s="220"/>
      <c r="DK8" s="220"/>
      <c r="DL8" s="220"/>
      <c r="DM8" s="220"/>
      <c r="DN8" s="220"/>
      <c r="DO8" s="220"/>
      <c r="DP8" s="220"/>
      <c r="DQ8" s="220"/>
      <c r="DR8" s="220"/>
      <c r="DS8" s="220"/>
      <c r="DT8" s="220"/>
      <c r="DU8" s="220"/>
      <c r="DV8" s="220"/>
      <c r="DW8" s="220"/>
      <c r="DX8" s="220"/>
      <c r="DY8" s="220"/>
      <c r="DZ8" s="220"/>
      <c r="EA8" s="220"/>
      <c r="EB8" s="220"/>
      <c r="EC8" s="220"/>
      <c r="ED8" s="220"/>
      <c r="EE8" s="220"/>
      <c r="EF8" s="220"/>
      <c r="EG8" s="220"/>
      <c r="EH8" s="220"/>
      <c r="EI8" s="220"/>
      <c r="EJ8" s="220"/>
      <c r="EK8" s="220"/>
      <c r="EL8" s="220"/>
      <c r="EM8" s="220"/>
      <c r="EN8" s="220"/>
      <c r="EO8" s="220"/>
      <c r="EP8" s="220"/>
      <c r="EQ8" s="220"/>
      <c r="ER8" s="220"/>
      <c r="ES8" s="220"/>
      <c r="ET8" s="220"/>
      <c r="EU8" s="220"/>
      <c r="EV8" s="220"/>
      <c r="EW8" s="220"/>
      <c r="EX8" s="220"/>
      <c r="EY8" s="220"/>
      <c r="EZ8" s="220"/>
      <c r="FA8" s="220"/>
      <c r="FB8" s="220"/>
      <c r="FC8" s="220"/>
      <c r="FD8" s="220"/>
      <c r="FE8" s="220"/>
      <c r="FF8" s="220"/>
      <c r="FG8" s="220"/>
      <c r="FH8" s="220"/>
      <c r="FI8" s="220"/>
      <c r="FJ8" s="220"/>
      <c r="FK8" s="220"/>
      <c r="FL8" s="220"/>
      <c r="FM8" s="220"/>
      <c r="FN8" s="220"/>
      <c r="FO8" s="220"/>
      <c r="FP8" s="220"/>
      <c r="FQ8" s="220"/>
      <c r="FR8" s="220"/>
      <c r="FS8" s="220"/>
      <c r="FT8" s="220"/>
      <c r="FU8" s="220"/>
      <c r="FV8" s="220"/>
      <c r="FW8" s="220"/>
      <c r="FX8" s="220"/>
      <c r="FY8" s="220"/>
      <c r="FZ8" s="220"/>
      <c r="GA8" s="220"/>
      <c r="GB8" s="220"/>
      <c r="GC8" s="220"/>
      <c r="GD8" s="220"/>
      <c r="GE8" s="220"/>
      <c r="GF8" s="220"/>
      <c r="GG8" s="220"/>
      <c r="GH8" s="220"/>
      <c r="GI8" s="220"/>
      <c r="GJ8" s="220"/>
      <c r="GK8" s="220"/>
      <c r="GL8" s="220"/>
      <c r="GM8" s="220"/>
      <c r="GN8" s="220"/>
      <c r="GO8" s="220"/>
      <c r="GP8" s="220"/>
      <c r="GQ8" s="220"/>
      <c r="GR8" s="220"/>
      <c r="GS8" s="220"/>
      <c r="GT8" s="220"/>
      <c r="GU8" s="220"/>
      <c r="GV8" s="220"/>
      <c r="GW8" s="220"/>
      <c r="GX8" s="220"/>
      <c r="GY8" s="220"/>
      <c r="GZ8" s="220"/>
      <c r="HA8" s="220"/>
      <c r="HB8" s="220"/>
      <c r="HC8" s="220"/>
      <c r="HD8" s="220"/>
      <c r="HE8" s="220"/>
      <c r="HF8" s="220"/>
      <c r="HG8" s="220"/>
      <c r="HH8" s="220"/>
      <c r="HI8" s="220"/>
      <c r="HJ8" s="220"/>
      <c r="HK8" s="220"/>
      <c r="HL8" s="220"/>
      <c r="HM8" s="220"/>
      <c r="HN8" s="220"/>
      <c r="HO8" s="220"/>
      <c r="HP8" s="220"/>
      <c r="HQ8" s="220"/>
      <c r="HR8" s="220"/>
      <c r="HS8" s="220"/>
      <c r="HT8" s="220"/>
      <c r="HU8" s="220"/>
      <c r="HV8" s="220"/>
      <c r="HW8" s="220"/>
      <c r="HX8" s="220"/>
      <c r="HY8" s="220"/>
      <c r="HZ8" s="220"/>
      <c r="IA8" s="220"/>
      <c r="IB8" s="220"/>
      <c r="IC8" s="220"/>
      <c r="ID8" s="220"/>
      <c r="IE8" s="220"/>
      <c r="IF8" s="220"/>
      <c r="IG8" s="220"/>
      <c r="IH8" s="220"/>
      <c r="II8" s="220"/>
      <c r="IJ8" s="220"/>
      <c r="IK8" s="220"/>
      <c r="IL8" s="220"/>
      <c r="IM8" s="220"/>
      <c r="IN8" s="220"/>
      <c r="IO8" s="220"/>
      <c r="IP8" s="220"/>
      <c r="IQ8" s="220"/>
      <c r="IR8" s="220"/>
      <c r="IS8" s="220"/>
      <c r="IT8" s="220"/>
      <c r="IU8" s="220"/>
      <c r="IV8" s="220"/>
      <c r="IW8" s="220"/>
      <c r="IX8" s="220"/>
      <c r="IY8" s="220"/>
      <c r="IZ8" s="220"/>
      <c r="JA8" s="220"/>
      <c r="JB8" s="220"/>
      <c r="JC8" s="220"/>
      <c r="JD8" s="220"/>
      <c r="JE8" s="220"/>
      <c r="JF8" s="220"/>
      <c r="JG8" s="220"/>
      <c r="JH8" s="220"/>
      <c r="JI8" s="220"/>
      <c r="JJ8" s="220"/>
      <c r="JK8" s="220"/>
      <c r="JL8" s="220"/>
      <c r="JM8" s="220"/>
      <c r="JN8" s="220"/>
      <c r="JO8" s="220"/>
      <c r="JP8" s="220"/>
      <c r="JQ8" s="220"/>
      <c r="JR8" s="220"/>
      <c r="JS8" s="220"/>
      <c r="JT8" s="220"/>
      <c r="JU8" s="220"/>
      <c r="JV8" s="220"/>
      <c r="JW8" s="220"/>
      <c r="JX8" s="220"/>
      <c r="JY8" s="220"/>
      <c r="JZ8" s="220"/>
      <c r="KA8" s="220"/>
      <c r="KB8" s="220"/>
      <c r="KC8" s="220"/>
      <c r="KD8" s="220"/>
      <c r="KE8" s="220"/>
      <c r="KF8" s="220"/>
      <c r="KG8" s="220"/>
      <c r="KH8" s="220"/>
      <c r="KI8" s="220"/>
      <c r="KJ8" s="220"/>
      <c r="KK8" s="220"/>
      <c r="KL8" s="220"/>
      <c r="KM8" s="220"/>
      <c r="KN8" s="220"/>
      <c r="KO8" s="220"/>
      <c r="KP8" s="220"/>
      <c r="KQ8" s="220"/>
      <c r="KR8" s="220"/>
      <c r="KS8" s="220"/>
      <c r="KT8" s="220"/>
      <c r="KU8" s="220"/>
      <c r="KV8" s="220"/>
      <c r="KW8" s="220"/>
      <c r="KX8" s="220"/>
      <c r="KY8" s="220"/>
      <c r="KZ8" s="220"/>
      <c r="LA8" s="220"/>
      <c r="LB8" s="220"/>
      <c r="LC8" s="220"/>
      <c r="LD8" s="220"/>
      <c r="LE8" s="220"/>
      <c r="LF8" s="220"/>
      <c r="LG8" s="220"/>
      <c r="LH8" s="220"/>
      <c r="LI8" s="220"/>
      <c r="LJ8" s="220"/>
      <c r="LK8" s="220"/>
      <c r="LL8" s="220"/>
      <c r="LM8" s="220"/>
      <c r="LN8" s="220"/>
      <c r="LO8" s="220"/>
      <c r="LP8" s="220"/>
      <c r="LQ8" s="220"/>
      <c r="LR8" s="220"/>
      <c r="LS8" s="220"/>
      <c r="LT8" s="220"/>
      <c r="LU8" s="220"/>
      <c r="LV8" s="220"/>
      <c r="LW8" s="220"/>
      <c r="LX8" s="220"/>
      <c r="LY8" s="220"/>
      <c r="LZ8" s="220"/>
      <c r="MA8" s="220"/>
      <c r="MB8" s="220"/>
      <c r="MC8" s="220"/>
      <c r="MD8" s="220"/>
      <c r="ME8" s="220"/>
      <c r="MF8" s="220"/>
      <c r="MG8" s="220"/>
      <c r="MH8" s="220"/>
      <c r="MI8" s="220"/>
      <c r="MJ8" s="220"/>
      <c r="MK8" s="220"/>
      <c r="ML8" s="220"/>
      <c r="MM8" s="220"/>
      <c r="MN8" s="220"/>
      <c r="MO8" s="220"/>
      <c r="MP8" s="220"/>
      <c r="MQ8" s="220"/>
      <c r="MR8" s="220"/>
      <c r="MS8" s="220"/>
      <c r="MT8" s="220"/>
      <c r="MU8" s="220"/>
      <c r="MV8" s="220"/>
      <c r="MW8" s="220"/>
      <c r="MX8" s="220"/>
      <c r="MY8" s="220"/>
      <c r="MZ8" s="220"/>
      <c r="NA8" s="220"/>
      <c r="NB8" s="220"/>
      <c r="NC8" s="220"/>
      <c r="ND8" s="220"/>
      <c r="NE8" s="220"/>
      <c r="NF8" s="220"/>
      <c r="NG8" s="220"/>
      <c r="NH8" s="220"/>
      <c r="NI8" s="220"/>
      <c r="NJ8" s="220"/>
      <c r="NK8" s="220"/>
      <c r="NL8" s="220"/>
      <c r="NM8" s="220"/>
      <c r="NN8" s="220"/>
      <c r="NO8" s="220"/>
      <c r="NP8" s="220"/>
      <c r="NQ8" s="220"/>
      <c r="NR8" s="220"/>
      <c r="NS8" s="220"/>
      <c r="NT8" s="220"/>
      <c r="NU8" s="220"/>
      <c r="NV8" s="220"/>
      <c r="NW8" s="220"/>
      <c r="NX8" s="220"/>
      <c r="NY8" s="220"/>
      <c r="NZ8" s="220"/>
      <c r="OA8" s="220"/>
      <c r="OB8" s="220"/>
      <c r="OC8" s="220"/>
      <c r="OD8" s="220"/>
      <c r="OE8" s="220"/>
      <c r="OF8" s="220"/>
      <c r="OG8" s="220"/>
      <c r="OH8" s="220"/>
      <c r="OI8" s="220"/>
      <c r="OJ8" s="220"/>
      <c r="OK8" s="220"/>
      <c r="OL8" s="220"/>
      <c r="OM8" s="220"/>
      <c r="ON8" s="220"/>
      <c r="OO8" s="220"/>
      <c r="OP8" s="220"/>
      <c r="OQ8" s="220"/>
      <c r="OR8" s="220"/>
      <c r="OS8" s="220"/>
      <c r="OT8" s="220"/>
      <c r="OU8" s="220"/>
      <c r="OV8" s="220"/>
      <c r="OW8" s="220"/>
      <c r="OX8" s="220"/>
      <c r="OY8" s="220"/>
      <c r="OZ8" s="220"/>
      <c r="PA8" s="220"/>
      <c r="PB8" s="220"/>
      <c r="PC8" s="220"/>
      <c r="PD8" s="220"/>
      <c r="PE8" s="220"/>
      <c r="PF8" s="220"/>
      <c r="PG8" s="220"/>
      <c r="PH8" s="220"/>
      <c r="PI8" s="220"/>
      <c r="PJ8" s="220"/>
      <c r="PK8" s="220"/>
      <c r="PL8" s="220"/>
      <c r="PM8" s="220"/>
      <c r="PN8" s="220"/>
      <c r="PO8" s="220"/>
      <c r="PP8" s="220"/>
      <c r="PQ8" s="220"/>
      <c r="PR8" s="220"/>
      <c r="PS8" s="220"/>
      <c r="PT8" s="220"/>
      <c r="PU8" s="220"/>
      <c r="PV8" s="220"/>
      <c r="PW8" s="220"/>
      <c r="PX8" s="220"/>
      <c r="PY8" s="220"/>
      <c r="PZ8" s="220"/>
      <c r="QA8" s="220"/>
      <c r="QB8" s="220"/>
      <c r="QC8" s="220"/>
      <c r="QD8" s="220"/>
      <c r="QE8" s="220"/>
      <c r="QF8" s="220"/>
      <c r="QG8" s="220"/>
      <c r="QH8" s="220"/>
      <c r="QI8" s="220"/>
      <c r="QJ8" s="220"/>
      <c r="QK8" s="220"/>
      <c r="QL8" s="220"/>
      <c r="QM8" s="220"/>
      <c r="QN8" s="220"/>
      <c r="QO8" s="220"/>
      <c r="QP8" s="220"/>
      <c r="QQ8" s="220"/>
      <c r="QR8" s="220"/>
      <c r="QS8" s="220"/>
      <c r="QT8" s="220"/>
      <c r="QU8" s="220"/>
      <c r="QV8" s="220"/>
      <c r="QW8" s="220"/>
      <c r="QX8" s="220"/>
      <c r="QY8" s="220"/>
      <c r="QZ8" s="220"/>
      <c r="RA8" s="220"/>
      <c r="RB8" s="220"/>
      <c r="RC8" s="220"/>
      <c r="RD8" s="220"/>
      <c r="RE8" s="220"/>
      <c r="RF8" s="220"/>
      <c r="RG8" s="220"/>
      <c r="RH8" s="220"/>
      <c r="RI8" s="220"/>
      <c r="RJ8" s="220"/>
      <c r="RK8" s="220"/>
      <c r="RL8" s="220"/>
      <c r="RM8" s="220"/>
      <c r="RN8" s="220"/>
      <c r="RO8" s="220"/>
      <c r="RP8" s="220"/>
      <c r="RQ8" s="220"/>
      <c r="RR8" s="220"/>
      <c r="RS8" s="220"/>
      <c r="RT8" s="220"/>
      <c r="RU8" s="220"/>
      <c r="RV8" s="220"/>
      <c r="RW8" s="220"/>
      <c r="RX8" s="220"/>
      <c r="RY8" s="220"/>
      <c r="RZ8" s="220"/>
      <c r="SA8" s="220"/>
      <c r="SB8" s="220"/>
      <c r="SC8" s="220"/>
      <c r="SD8" s="220"/>
      <c r="SE8" s="220"/>
      <c r="SF8" s="220"/>
      <c r="SG8" s="220"/>
      <c r="SH8" s="220"/>
      <c r="SI8" s="220"/>
      <c r="SJ8" s="220"/>
      <c r="SK8" s="220"/>
      <c r="SL8" s="220"/>
      <c r="SM8" s="220"/>
      <c r="SN8" s="220"/>
      <c r="SO8" s="220"/>
      <c r="SP8" s="220"/>
      <c r="SQ8" s="220"/>
      <c r="SR8" s="220"/>
      <c r="SS8" s="220"/>
      <c r="ST8" s="220"/>
      <c r="SU8" s="220"/>
      <c r="SV8" s="220"/>
      <c r="SW8" s="220"/>
      <c r="SX8" s="220"/>
      <c r="SY8" s="220"/>
      <c r="SZ8" s="220"/>
      <c r="TA8" s="220"/>
      <c r="TB8" s="220"/>
      <c r="TC8" s="220"/>
      <c r="TD8" s="220"/>
      <c r="TE8" s="220"/>
      <c r="TF8" s="220"/>
      <c r="TG8" s="220"/>
      <c r="TH8" s="220"/>
      <c r="TI8" s="220"/>
      <c r="TJ8" s="220"/>
      <c r="TK8" s="220"/>
      <c r="TL8" s="220"/>
      <c r="TM8" s="220"/>
      <c r="TN8" s="220"/>
      <c r="TO8" s="220"/>
      <c r="TP8" s="220"/>
      <c r="TQ8" s="220"/>
      <c r="TR8" s="220"/>
      <c r="TS8" s="220"/>
      <c r="TT8" s="220"/>
      <c r="TU8" s="220"/>
      <c r="TV8" s="220"/>
      <c r="TW8" s="220"/>
      <c r="TX8" s="220"/>
      <c r="TY8" s="220"/>
      <c r="TZ8" s="220"/>
      <c r="UA8" s="220"/>
      <c r="UB8" s="220"/>
      <c r="UC8" s="220"/>
      <c r="UD8" s="220"/>
      <c r="UE8" s="220"/>
      <c r="UF8" s="220"/>
      <c r="UG8" s="220"/>
      <c r="UH8" s="220"/>
      <c r="UI8" s="220"/>
      <c r="UJ8" s="220"/>
      <c r="UK8" s="220"/>
      <c r="UL8" s="220"/>
      <c r="UM8" s="220"/>
      <c r="UN8" s="220"/>
      <c r="UO8" s="220"/>
      <c r="UP8" s="220"/>
      <c r="UQ8" s="220"/>
      <c r="UR8" s="220"/>
      <c r="US8" s="220"/>
      <c r="UT8" s="220"/>
      <c r="UU8" s="220"/>
      <c r="UV8" s="220"/>
      <c r="UW8" s="220"/>
      <c r="UX8" s="220"/>
      <c r="UY8" s="220"/>
      <c r="UZ8" s="220"/>
      <c r="VA8" s="220"/>
      <c r="VB8" s="220"/>
      <c r="VC8" s="220"/>
      <c r="VD8" s="220"/>
      <c r="VE8" s="220"/>
      <c r="VF8" s="220"/>
      <c r="VG8" s="220"/>
      <c r="VH8" s="220"/>
      <c r="VI8" s="220"/>
      <c r="VJ8" s="220"/>
      <c r="VK8" s="220"/>
      <c r="VL8" s="220"/>
      <c r="VM8" s="220"/>
      <c r="VN8" s="220"/>
      <c r="VO8" s="220"/>
      <c r="VP8" s="220"/>
      <c r="VQ8" s="220"/>
      <c r="VR8" s="220"/>
      <c r="VS8" s="220"/>
      <c r="VT8" s="220"/>
      <c r="VU8" s="220"/>
      <c r="VV8" s="220"/>
      <c r="VW8" s="220"/>
      <c r="VX8" s="220"/>
      <c r="VY8" s="220"/>
      <c r="VZ8" s="220"/>
      <c r="WA8" s="220"/>
      <c r="WB8" s="220"/>
      <c r="WC8" s="220"/>
      <c r="WD8" s="220"/>
      <c r="WE8" s="220"/>
      <c r="WF8" s="220"/>
      <c r="WG8" s="220"/>
      <c r="WH8" s="220"/>
      <c r="WI8" s="220"/>
      <c r="WJ8" s="220"/>
      <c r="WK8" s="220"/>
      <c r="WL8" s="220"/>
      <c r="WM8" s="220"/>
      <c r="WN8" s="220"/>
      <c r="WO8" s="220"/>
      <c r="WP8" s="220"/>
      <c r="WQ8" s="220"/>
      <c r="WR8" s="220"/>
      <c r="WS8" s="220"/>
      <c r="WT8" s="220"/>
      <c r="WU8" s="220"/>
      <c r="WV8" s="220"/>
      <c r="WW8" s="220"/>
      <c r="WX8" s="220"/>
      <c r="WY8" s="220"/>
      <c r="WZ8" s="220"/>
      <c r="XA8" s="220"/>
      <c r="XB8" s="220"/>
      <c r="XC8" s="220"/>
      <c r="XD8" s="220"/>
      <c r="XE8" s="220"/>
      <c r="XF8" s="220"/>
      <c r="XG8" s="220"/>
      <c r="XH8" s="220"/>
      <c r="XI8" s="220"/>
      <c r="XJ8" s="220"/>
      <c r="XK8" s="220"/>
      <c r="XL8" s="220"/>
      <c r="XM8" s="220"/>
      <c r="XN8" s="220"/>
      <c r="XO8" s="220"/>
      <c r="XP8" s="220"/>
      <c r="XQ8" s="220"/>
      <c r="XR8" s="220"/>
      <c r="XS8" s="220"/>
      <c r="XT8" s="220"/>
      <c r="XU8" s="220"/>
      <c r="XV8" s="220"/>
      <c r="XW8" s="220"/>
      <c r="XX8" s="220"/>
      <c r="XY8" s="220"/>
      <c r="XZ8" s="220"/>
      <c r="YA8" s="220"/>
      <c r="YB8" s="220"/>
      <c r="YC8" s="220"/>
      <c r="YD8" s="220"/>
      <c r="YE8" s="220"/>
      <c r="YF8" s="220"/>
      <c r="YG8" s="220"/>
      <c r="YH8" s="220"/>
      <c r="YI8" s="220"/>
      <c r="YJ8" s="220"/>
      <c r="YK8" s="220"/>
      <c r="YL8" s="220"/>
      <c r="YM8" s="220"/>
      <c r="YN8" s="220"/>
      <c r="YO8" s="220"/>
      <c r="YP8" s="220"/>
      <c r="YQ8" s="220"/>
      <c r="YR8" s="220"/>
      <c r="YS8" s="220"/>
      <c r="YT8" s="220"/>
      <c r="YU8" s="220"/>
      <c r="YV8" s="220"/>
      <c r="YW8" s="220"/>
      <c r="YX8" s="220"/>
      <c r="YY8" s="220"/>
      <c r="YZ8" s="220"/>
      <c r="ZA8" s="220"/>
      <c r="ZB8" s="220"/>
      <c r="ZC8" s="220"/>
      <c r="ZD8" s="220"/>
      <c r="ZE8" s="220"/>
      <c r="ZF8" s="220"/>
      <c r="ZG8" s="220"/>
      <c r="ZH8" s="220"/>
      <c r="ZI8" s="220"/>
      <c r="ZJ8" s="220"/>
      <c r="ZK8" s="220"/>
      <c r="ZL8" s="220"/>
      <c r="ZM8" s="220"/>
      <c r="ZN8" s="220"/>
      <c r="ZO8" s="220"/>
      <c r="ZP8" s="220"/>
      <c r="ZQ8" s="220"/>
      <c r="ZR8" s="220"/>
      <c r="ZS8" s="220"/>
      <c r="ZT8" s="220"/>
      <c r="ZU8" s="220"/>
      <c r="ZV8" s="220"/>
      <c r="ZW8" s="220"/>
      <c r="ZX8" s="220"/>
      <c r="ZY8" s="220"/>
      <c r="ZZ8" s="220"/>
      <c r="AAA8" s="220"/>
      <c r="AAB8" s="220"/>
      <c r="AAC8" s="220"/>
      <c r="AAD8" s="220"/>
      <c r="AAE8" s="220"/>
      <c r="AAF8" s="220"/>
      <c r="AAG8" s="220"/>
      <c r="AAH8" s="220"/>
      <c r="AAI8" s="220"/>
      <c r="AAJ8" s="220"/>
      <c r="AAK8" s="220"/>
      <c r="AAL8" s="220"/>
      <c r="AAM8" s="220"/>
      <c r="AAN8" s="220"/>
      <c r="AAO8" s="220"/>
      <c r="AAP8" s="220"/>
      <c r="AAQ8" s="220"/>
      <c r="AAR8" s="220"/>
      <c r="AAS8" s="220"/>
      <c r="AAT8" s="220"/>
      <c r="AAU8" s="220"/>
      <c r="AAV8" s="220"/>
      <c r="AAW8" s="220"/>
      <c r="AAX8" s="220"/>
      <c r="AAY8" s="220"/>
      <c r="AAZ8" s="220"/>
      <c r="ABA8" s="220"/>
      <c r="ABB8" s="220"/>
      <c r="ABC8" s="220"/>
      <c r="ABD8" s="220"/>
      <c r="ABE8" s="220"/>
      <c r="ABF8" s="220"/>
      <c r="ABG8" s="220"/>
      <c r="ABH8" s="220"/>
      <c r="ABI8" s="220"/>
      <c r="ABJ8" s="220"/>
      <c r="ABK8" s="220"/>
      <c r="ABL8" s="220"/>
      <c r="ABM8" s="220"/>
      <c r="ABN8" s="220"/>
      <c r="ABO8" s="220"/>
      <c r="ABP8" s="220"/>
      <c r="ABQ8" s="220"/>
      <c r="ABR8" s="220"/>
      <c r="ABS8" s="220"/>
      <c r="ABT8" s="220"/>
      <c r="ABU8" s="220"/>
      <c r="ABV8" s="220"/>
      <c r="ABW8" s="220"/>
      <c r="ABX8" s="220"/>
      <c r="ABY8" s="220"/>
      <c r="ABZ8" s="220"/>
      <c r="ACA8" s="220"/>
      <c r="ACB8" s="220"/>
      <c r="ACC8" s="220"/>
      <c r="ACD8" s="220"/>
      <c r="ACE8" s="220"/>
      <c r="ACF8" s="220"/>
      <c r="ACG8" s="220"/>
      <c r="ACH8" s="220"/>
      <c r="ACI8" s="220"/>
      <c r="ACJ8" s="220"/>
      <c r="ACK8" s="220"/>
      <c r="ACL8" s="220"/>
      <c r="ACM8" s="220"/>
      <c r="ACN8" s="220"/>
      <c r="ACO8" s="220"/>
      <c r="ACP8" s="220"/>
      <c r="ACQ8" s="220"/>
      <c r="ACR8" s="220"/>
      <c r="ACS8" s="220"/>
      <c r="ACT8" s="220"/>
      <c r="ACU8" s="220"/>
      <c r="ACV8" s="220"/>
      <c r="ACW8" s="220"/>
      <c r="ACX8" s="220"/>
      <c r="ACY8" s="220"/>
      <c r="ACZ8" s="220"/>
      <c r="ADA8" s="220"/>
      <c r="ADB8" s="220"/>
      <c r="ADC8" s="220"/>
      <c r="ADD8" s="220"/>
      <c r="ADE8" s="220"/>
      <c r="ADF8" s="220"/>
      <c r="ADG8" s="220"/>
      <c r="ADH8" s="220"/>
      <c r="ADI8" s="220"/>
      <c r="ADJ8" s="220"/>
      <c r="ADK8" s="220"/>
      <c r="ADL8" s="220"/>
      <c r="ADM8" s="220"/>
      <c r="ADN8" s="220"/>
      <c r="ADO8" s="220"/>
      <c r="ADP8" s="220"/>
      <c r="ADQ8" s="220"/>
      <c r="ADR8" s="220"/>
      <c r="ADS8" s="220"/>
      <c r="ADT8" s="220"/>
      <c r="ADU8" s="220"/>
      <c r="ADV8" s="220"/>
      <c r="ADW8" s="220"/>
      <c r="ADX8" s="220"/>
      <c r="ADY8" s="220"/>
      <c r="ADZ8" s="220"/>
      <c r="AEA8" s="220"/>
      <c r="AEB8" s="220"/>
      <c r="AEC8" s="220"/>
      <c r="AED8" s="220"/>
      <c r="AEE8" s="220"/>
      <c r="AEF8" s="220"/>
      <c r="AEG8" s="220"/>
      <c r="AEH8" s="220"/>
      <c r="AEI8" s="220"/>
      <c r="AEJ8" s="220"/>
      <c r="AEK8" s="220"/>
      <c r="AEL8" s="220"/>
      <c r="AEM8" s="220"/>
      <c r="AEN8" s="220"/>
      <c r="AEO8" s="220"/>
      <c r="AEP8" s="220"/>
      <c r="AEQ8" s="220"/>
      <c r="AER8" s="220"/>
      <c r="AES8" s="220"/>
      <c r="AET8" s="220"/>
      <c r="AEU8" s="220"/>
      <c r="AEV8" s="220"/>
      <c r="AEW8" s="220"/>
      <c r="AEX8" s="220"/>
      <c r="AEY8" s="220"/>
      <c r="AEZ8" s="220"/>
      <c r="AFA8" s="220"/>
      <c r="AFB8" s="220"/>
      <c r="AFC8" s="220"/>
      <c r="AFD8" s="220"/>
      <c r="AFE8" s="220"/>
      <c r="AFF8" s="220"/>
      <c r="AFG8" s="220"/>
      <c r="AFH8" s="220"/>
      <c r="AFI8" s="220"/>
      <c r="AFJ8" s="220"/>
      <c r="AFK8" s="220"/>
      <c r="AFL8" s="220"/>
      <c r="AFM8" s="220"/>
      <c r="AFN8" s="220"/>
      <c r="AFO8" s="220"/>
      <c r="AFP8" s="220"/>
      <c r="AFQ8" s="220"/>
      <c r="AFR8" s="220"/>
      <c r="AFS8" s="220"/>
      <c r="AFT8" s="220"/>
      <c r="AFU8" s="220"/>
      <c r="AFV8" s="220"/>
      <c r="AFW8" s="220"/>
      <c r="AFX8" s="220"/>
      <c r="AFY8" s="220"/>
      <c r="AFZ8" s="220"/>
      <c r="AGA8" s="220"/>
      <c r="AGB8" s="220"/>
      <c r="AGC8" s="220"/>
      <c r="AGD8" s="220"/>
      <c r="AGE8" s="220"/>
      <c r="AGF8" s="220"/>
      <c r="AGG8" s="220"/>
      <c r="AGH8" s="220"/>
      <c r="AGI8" s="220"/>
      <c r="AGJ8" s="220"/>
      <c r="AGK8" s="220"/>
      <c r="AGL8" s="220"/>
      <c r="AGM8" s="220"/>
      <c r="AGN8" s="220"/>
      <c r="AGO8" s="220"/>
      <c r="AGP8" s="220"/>
      <c r="AGQ8" s="220"/>
      <c r="AGR8" s="220"/>
      <c r="AGS8" s="220"/>
      <c r="AGT8" s="220"/>
      <c r="AGU8" s="220"/>
      <c r="AGV8" s="220"/>
      <c r="AGW8" s="220"/>
      <c r="AGX8" s="220"/>
      <c r="AGY8" s="220"/>
      <c r="AGZ8" s="220"/>
      <c r="AHA8" s="220"/>
      <c r="AHB8" s="220"/>
      <c r="AHC8" s="220"/>
      <c r="AHD8" s="220"/>
      <c r="AHE8" s="220"/>
      <c r="AHF8" s="220"/>
      <c r="AHG8" s="220"/>
      <c r="AHH8" s="220"/>
      <c r="AHI8" s="220"/>
      <c r="AHJ8" s="220"/>
      <c r="AHK8" s="220"/>
      <c r="AHL8" s="220"/>
      <c r="AHM8" s="220"/>
      <c r="AHN8" s="220"/>
      <c r="AHO8" s="220"/>
      <c r="AHP8" s="220"/>
      <c r="AHQ8" s="220"/>
      <c r="AHR8" s="220"/>
      <c r="AHS8" s="220"/>
      <c r="AHT8" s="220"/>
      <c r="AHU8" s="220"/>
      <c r="AHV8" s="220"/>
      <c r="AHW8" s="220"/>
      <c r="AHX8" s="220"/>
      <c r="AHY8" s="220"/>
      <c r="AHZ8" s="220"/>
      <c r="AIA8" s="220"/>
      <c r="AIB8" s="220"/>
      <c r="AIC8" s="220"/>
      <c r="AID8" s="220"/>
      <c r="AIE8" s="220"/>
      <c r="AIF8" s="220"/>
      <c r="AIG8" s="220"/>
      <c r="AIH8" s="220"/>
      <c r="AII8" s="220"/>
      <c r="AIJ8" s="220"/>
      <c r="AIK8" s="220"/>
      <c r="AIL8" s="220"/>
      <c r="AIM8" s="220"/>
      <c r="AIN8" s="220"/>
      <c r="AIO8" s="220"/>
      <c r="AIP8" s="220"/>
      <c r="AIQ8" s="220"/>
      <c r="AIR8" s="220"/>
      <c r="AIS8" s="220"/>
      <c r="AIT8" s="220"/>
      <c r="AIU8" s="220"/>
      <c r="AIV8" s="220"/>
      <c r="AIW8" s="220"/>
      <c r="AIX8" s="220"/>
      <c r="AIY8" s="220"/>
      <c r="AIZ8" s="220"/>
      <c r="AJA8" s="220"/>
      <c r="AJB8" s="220"/>
      <c r="AJC8" s="220"/>
      <c r="AJD8" s="220"/>
      <c r="AJE8" s="220"/>
      <c r="AJF8" s="220"/>
      <c r="AJG8" s="220"/>
      <c r="AJH8" s="220"/>
      <c r="AJI8" s="220"/>
      <c r="AJJ8" s="220"/>
      <c r="AJK8" s="220"/>
      <c r="AJL8" s="220"/>
      <c r="AJM8" s="220"/>
      <c r="AJN8" s="220"/>
      <c r="AJO8" s="220"/>
      <c r="AJP8" s="220"/>
      <c r="AJQ8" s="220"/>
      <c r="AJR8" s="220"/>
      <c r="AJS8" s="220"/>
      <c r="AJT8" s="220"/>
      <c r="AJU8" s="220"/>
      <c r="AJV8" s="220"/>
      <c r="AJW8" s="220"/>
      <c r="AJX8" s="220"/>
      <c r="AJY8" s="220"/>
      <c r="AJZ8" s="220"/>
      <c r="AKA8" s="220"/>
      <c r="AKB8" s="220"/>
      <c r="AKC8" s="220"/>
      <c r="AKD8" s="220"/>
      <c r="AKE8" s="220"/>
      <c r="AKF8" s="220"/>
      <c r="AKG8" s="220"/>
      <c r="AKH8" s="220"/>
      <c r="AKI8" s="220"/>
      <c r="AKJ8" s="220"/>
      <c r="AKK8" s="220"/>
      <c r="AKL8" s="220"/>
      <c r="AKM8" s="220"/>
      <c r="AKN8" s="220"/>
      <c r="AKO8" s="220"/>
      <c r="AKP8" s="220"/>
      <c r="AKQ8" s="220"/>
      <c r="AKR8" s="220"/>
      <c r="AKS8" s="220"/>
      <c r="AKT8" s="220"/>
      <c r="AKU8" s="220"/>
      <c r="AKV8" s="220"/>
      <c r="AKW8" s="220"/>
      <c r="AKX8" s="220"/>
      <c r="AKY8" s="220"/>
      <c r="AKZ8" s="220"/>
      <c r="ALA8" s="220"/>
      <c r="ALB8" s="220"/>
      <c r="ALC8" s="220"/>
      <c r="ALD8" s="220"/>
      <c r="ALE8" s="220"/>
      <c r="ALF8" s="220"/>
      <c r="ALG8" s="220"/>
      <c r="ALH8" s="220"/>
      <c r="ALI8" s="220"/>
      <c r="ALJ8" s="220"/>
      <c r="ALK8" s="220"/>
      <c r="ALL8" s="220"/>
      <c r="ALM8" s="220"/>
      <c r="ALN8" s="220"/>
      <c r="ALO8" s="220"/>
      <c r="ALP8" s="220"/>
      <c r="ALQ8" s="220"/>
      <c r="ALR8" s="220"/>
      <c r="ALS8" s="220"/>
      <c r="ALT8" s="220"/>
      <c r="ALU8" s="220"/>
      <c r="ALV8" s="220"/>
      <c r="ALW8" s="220"/>
      <c r="ALX8" s="220"/>
      <c r="ALY8" s="220"/>
      <c r="ALZ8" s="220"/>
      <c r="AMA8" s="220"/>
      <c r="AMB8" s="220"/>
      <c r="AMC8" s="220"/>
      <c r="AMD8" s="220"/>
      <c r="AME8" s="220"/>
      <c r="AMF8" s="220"/>
      <c r="AMG8" s="220"/>
    </row>
    <row r="9" spans="1:1021" ht="15" x14ac:dyDescent="0.2">
      <c r="A9" s="257" t="s">
        <v>667</v>
      </c>
      <c r="B9" s="257"/>
      <c r="C9" s="257"/>
      <c r="D9" s="257"/>
      <c r="E9" s="257" t="s">
        <v>455</v>
      </c>
      <c r="F9" s="257"/>
      <c r="G9" s="257" t="s">
        <v>454</v>
      </c>
      <c r="H9" s="257"/>
      <c r="I9" s="257" t="s">
        <v>453</v>
      </c>
      <c r="J9" s="257"/>
    </row>
    <row r="10" spans="1:1021" ht="90.75" customHeight="1" x14ac:dyDescent="0.2">
      <c r="A10" s="258" t="s">
        <v>668</v>
      </c>
      <c r="B10" s="258"/>
      <c r="C10" s="258"/>
      <c r="D10" s="258"/>
      <c r="E10" s="259" t="s">
        <v>670</v>
      </c>
      <c r="F10" s="259"/>
      <c r="G10" s="259" t="s">
        <v>450</v>
      </c>
      <c r="H10" s="259"/>
      <c r="I10" s="259" t="s">
        <v>666</v>
      </c>
      <c r="J10" s="259"/>
    </row>
    <row r="11" spans="1:1021" ht="15" x14ac:dyDescent="0.25">
      <c r="A11" s="262" t="s">
        <v>448</v>
      </c>
      <c r="B11" s="261"/>
      <c r="C11" s="261"/>
      <c r="D11" s="261"/>
      <c r="E11" s="261"/>
      <c r="F11" s="261"/>
      <c r="G11" s="261"/>
      <c r="H11" s="261"/>
      <c r="I11" s="261"/>
      <c r="J11" s="261"/>
    </row>
    <row r="12" spans="1:1021" ht="30" customHeight="1" x14ac:dyDescent="0.2">
      <c r="A12" s="225" t="s">
        <v>447</v>
      </c>
      <c r="B12" s="226" t="s">
        <v>446</v>
      </c>
      <c r="C12" s="225" t="s">
        <v>445</v>
      </c>
      <c r="D12" s="225" t="s">
        <v>444</v>
      </c>
      <c r="E12" s="227" t="s">
        <v>443</v>
      </c>
      <c r="F12" s="226" t="s">
        <v>442</v>
      </c>
      <c r="G12" s="226" t="s">
        <v>441</v>
      </c>
      <c r="H12" s="226" t="s">
        <v>440</v>
      </c>
      <c r="I12" s="226" t="s">
        <v>31</v>
      </c>
      <c r="J12" s="226" t="s">
        <v>439</v>
      </c>
    </row>
    <row r="13" spans="1:1021" ht="24" customHeight="1" x14ac:dyDescent="0.2">
      <c r="A13" s="228" t="s">
        <v>438</v>
      </c>
      <c r="B13" s="228"/>
      <c r="C13" s="228"/>
      <c r="D13" s="228" t="s">
        <v>12</v>
      </c>
      <c r="E13" s="228"/>
      <c r="F13" s="229"/>
      <c r="G13" s="228"/>
      <c r="H13" s="228"/>
      <c r="I13" s="230">
        <v>1007587.93</v>
      </c>
      <c r="J13" s="231">
        <v>4.7264575496777574E-2</v>
      </c>
    </row>
    <row r="14" spans="1:1021" ht="24" customHeight="1" x14ac:dyDescent="0.2">
      <c r="A14" s="232" t="s">
        <v>437</v>
      </c>
      <c r="B14" s="233" t="s">
        <v>436</v>
      </c>
      <c r="C14" s="232" t="s">
        <v>427</v>
      </c>
      <c r="D14" s="232" t="s">
        <v>13</v>
      </c>
      <c r="E14" s="234" t="s">
        <v>177</v>
      </c>
      <c r="F14" s="233">
        <v>1</v>
      </c>
      <c r="G14" s="235">
        <v>420422.28</v>
      </c>
      <c r="H14" s="235">
        <v>522290.59</v>
      </c>
      <c r="I14" s="235">
        <v>522290.59</v>
      </c>
      <c r="J14" s="236">
        <v>2.4499939198667754E-2</v>
      </c>
    </row>
    <row r="15" spans="1:1021" ht="24" customHeight="1" x14ac:dyDescent="0.2">
      <c r="A15" s="232" t="s">
        <v>435</v>
      </c>
      <c r="B15" s="233" t="s">
        <v>434</v>
      </c>
      <c r="C15" s="232" t="s">
        <v>427</v>
      </c>
      <c r="D15" s="232" t="s">
        <v>15</v>
      </c>
      <c r="E15" s="234" t="s">
        <v>177</v>
      </c>
      <c r="F15" s="233">
        <v>1</v>
      </c>
      <c r="G15" s="235">
        <v>39168.370000000003</v>
      </c>
      <c r="H15" s="235">
        <v>48658.86</v>
      </c>
      <c r="I15" s="235">
        <v>48658.86</v>
      </c>
      <c r="J15" s="236">
        <v>2.2825207543495786E-3</v>
      </c>
    </row>
    <row r="16" spans="1:1021" ht="24" customHeight="1" x14ac:dyDescent="0.2">
      <c r="A16" s="232" t="s">
        <v>433</v>
      </c>
      <c r="B16" s="233" t="s">
        <v>432</v>
      </c>
      <c r="C16" s="232" t="s">
        <v>427</v>
      </c>
      <c r="D16" s="232" t="s">
        <v>16</v>
      </c>
      <c r="E16" s="234" t="s">
        <v>177</v>
      </c>
      <c r="F16" s="233">
        <v>1</v>
      </c>
      <c r="G16" s="235">
        <v>246062.22</v>
      </c>
      <c r="H16" s="235">
        <v>305683.09000000003</v>
      </c>
      <c r="I16" s="235">
        <v>305683.09000000003</v>
      </c>
      <c r="J16" s="236">
        <v>1.433917681545992E-2</v>
      </c>
    </row>
    <row r="17" spans="1:10" ht="24" customHeight="1" x14ac:dyDescent="0.2">
      <c r="A17" s="232" t="s">
        <v>431</v>
      </c>
      <c r="B17" s="233" t="s">
        <v>430</v>
      </c>
      <c r="C17" s="232" t="s">
        <v>64</v>
      </c>
      <c r="D17" s="232" t="s">
        <v>17</v>
      </c>
      <c r="E17" s="234" t="s">
        <v>18</v>
      </c>
      <c r="F17" s="233">
        <v>24</v>
      </c>
      <c r="G17" s="235">
        <v>322.75</v>
      </c>
      <c r="H17" s="235">
        <v>400.95</v>
      </c>
      <c r="I17" s="235">
        <v>9622.7999999999993</v>
      </c>
      <c r="J17" s="236">
        <v>4.5139242298227134E-4</v>
      </c>
    </row>
    <row r="18" spans="1:10" ht="24" customHeight="1" x14ac:dyDescent="0.2">
      <c r="A18" s="232" t="s">
        <v>429</v>
      </c>
      <c r="B18" s="233" t="s">
        <v>428</v>
      </c>
      <c r="C18" s="232" t="s">
        <v>427</v>
      </c>
      <c r="D18" s="232" t="s">
        <v>426</v>
      </c>
      <c r="E18" s="234" t="s">
        <v>177</v>
      </c>
      <c r="F18" s="233">
        <v>1</v>
      </c>
      <c r="G18" s="235">
        <v>94276.4</v>
      </c>
      <c r="H18" s="235">
        <v>117119.57</v>
      </c>
      <c r="I18" s="235">
        <v>117119.57</v>
      </c>
      <c r="J18" s="236">
        <v>5.4939192834665314E-3</v>
      </c>
    </row>
    <row r="19" spans="1:10" ht="24" customHeight="1" x14ac:dyDescent="0.2">
      <c r="A19" s="232" t="s">
        <v>425</v>
      </c>
      <c r="B19" s="233" t="s">
        <v>424</v>
      </c>
      <c r="C19" s="232" t="s">
        <v>64</v>
      </c>
      <c r="D19" s="232" t="s">
        <v>141</v>
      </c>
      <c r="E19" s="234" t="s">
        <v>253</v>
      </c>
      <c r="F19" s="233">
        <v>7</v>
      </c>
      <c r="G19" s="235">
        <v>484.48</v>
      </c>
      <c r="H19" s="235">
        <v>601.86</v>
      </c>
      <c r="I19" s="235">
        <v>4213.0200000000004</v>
      </c>
      <c r="J19" s="236">
        <v>1.9762702185151606E-4</v>
      </c>
    </row>
    <row r="20" spans="1:10" ht="24" customHeight="1" x14ac:dyDescent="0.2">
      <c r="A20" s="228" t="s">
        <v>423</v>
      </c>
      <c r="B20" s="228"/>
      <c r="C20" s="228"/>
      <c r="D20" s="228" t="s">
        <v>32</v>
      </c>
      <c r="E20" s="228"/>
      <c r="F20" s="229"/>
      <c r="G20" s="228"/>
      <c r="H20" s="228"/>
      <c r="I20" s="230">
        <v>1176574.45</v>
      </c>
      <c r="J20" s="231">
        <v>5.5191502660819437E-2</v>
      </c>
    </row>
    <row r="21" spans="1:10" ht="24" customHeight="1" x14ac:dyDescent="0.2">
      <c r="A21" s="232" t="s">
        <v>422</v>
      </c>
      <c r="B21" s="233" t="s">
        <v>421</v>
      </c>
      <c r="C21" s="232" t="s">
        <v>64</v>
      </c>
      <c r="D21" s="232" t="s">
        <v>19</v>
      </c>
      <c r="E21" s="234" t="s">
        <v>18</v>
      </c>
      <c r="F21" s="233">
        <v>65000</v>
      </c>
      <c r="G21" s="235">
        <v>0.39</v>
      </c>
      <c r="H21" s="235">
        <v>0.48</v>
      </c>
      <c r="I21" s="235">
        <v>31200</v>
      </c>
      <c r="J21" s="236">
        <v>1.4635494447610743E-3</v>
      </c>
    </row>
    <row r="22" spans="1:10" ht="24" customHeight="1" x14ac:dyDescent="0.2">
      <c r="A22" s="232" t="s">
        <v>420</v>
      </c>
      <c r="B22" s="233" t="s">
        <v>419</v>
      </c>
      <c r="C22" s="232" t="s">
        <v>64</v>
      </c>
      <c r="D22" s="232" t="s">
        <v>139</v>
      </c>
      <c r="E22" s="234" t="s">
        <v>253</v>
      </c>
      <c r="F22" s="233">
        <v>50</v>
      </c>
      <c r="G22" s="235">
        <v>93.93</v>
      </c>
      <c r="H22" s="235">
        <v>116.68</v>
      </c>
      <c r="I22" s="235">
        <v>5834</v>
      </c>
      <c r="J22" s="236">
        <v>2.7366498271590091E-4</v>
      </c>
    </row>
    <row r="23" spans="1:10" ht="24" customHeight="1" x14ac:dyDescent="0.2">
      <c r="A23" s="232" t="s">
        <v>418</v>
      </c>
      <c r="B23" s="233" t="s">
        <v>265</v>
      </c>
      <c r="C23" s="232" t="s">
        <v>64</v>
      </c>
      <c r="D23" s="232" t="s">
        <v>140</v>
      </c>
      <c r="E23" s="234" t="s">
        <v>21</v>
      </c>
      <c r="F23" s="233">
        <v>3000</v>
      </c>
      <c r="G23" s="235">
        <v>15.29</v>
      </c>
      <c r="H23" s="235">
        <v>18.989999999999998</v>
      </c>
      <c r="I23" s="235">
        <v>56970</v>
      </c>
      <c r="J23" s="236">
        <v>2.6723849957704616E-3</v>
      </c>
    </row>
    <row r="24" spans="1:10" ht="36" customHeight="1" x14ac:dyDescent="0.2">
      <c r="A24" s="232" t="s">
        <v>417</v>
      </c>
      <c r="B24" s="233" t="s">
        <v>416</v>
      </c>
      <c r="C24" s="232" t="s">
        <v>64</v>
      </c>
      <c r="D24" s="232" t="s">
        <v>20</v>
      </c>
      <c r="E24" s="234" t="s">
        <v>21</v>
      </c>
      <c r="F24" s="233">
        <v>6914</v>
      </c>
      <c r="G24" s="235">
        <v>0.77</v>
      </c>
      <c r="H24" s="235">
        <v>0.95</v>
      </c>
      <c r="I24" s="235">
        <v>6568.3</v>
      </c>
      <c r="J24" s="236">
        <v>3.0810999416744117E-4</v>
      </c>
    </row>
    <row r="25" spans="1:10" ht="36" customHeight="1" x14ac:dyDescent="0.2">
      <c r="A25" s="232" t="s">
        <v>415</v>
      </c>
      <c r="B25" s="233" t="s">
        <v>414</v>
      </c>
      <c r="C25" s="232" t="s">
        <v>64</v>
      </c>
      <c r="D25" s="232" t="s">
        <v>133</v>
      </c>
      <c r="E25" s="234" t="s">
        <v>21</v>
      </c>
      <c r="F25" s="233">
        <v>992</v>
      </c>
      <c r="G25" s="235">
        <v>2.68</v>
      </c>
      <c r="H25" s="235">
        <v>3.32</v>
      </c>
      <c r="I25" s="235">
        <v>3293.44</v>
      </c>
      <c r="J25" s="236">
        <v>1.5449077831262542E-4</v>
      </c>
    </row>
    <row r="26" spans="1:10" ht="36" customHeight="1" x14ac:dyDescent="0.2">
      <c r="A26" s="232" t="s">
        <v>413</v>
      </c>
      <c r="B26" s="233" t="s">
        <v>412</v>
      </c>
      <c r="C26" s="232" t="s">
        <v>64</v>
      </c>
      <c r="D26" s="232" t="s">
        <v>134</v>
      </c>
      <c r="E26" s="234" t="s">
        <v>21</v>
      </c>
      <c r="F26" s="233">
        <v>23231</v>
      </c>
      <c r="G26" s="235">
        <v>2.68</v>
      </c>
      <c r="H26" s="235">
        <v>3.32</v>
      </c>
      <c r="I26" s="235">
        <v>77126.92</v>
      </c>
      <c r="J26" s="236">
        <v>3.6179186199401217E-3</v>
      </c>
    </row>
    <row r="27" spans="1:10" ht="36" customHeight="1" x14ac:dyDescent="0.2">
      <c r="A27" s="232" t="s">
        <v>411</v>
      </c>
      <c r="B27" s="233" t="s">
        <v>410</v>
      </c>
      <c r="C27" s="232" t="s">
        <v>64</v>
      </c>
      <c r="D27" s="232" t="s">
        <v>135</v>
      </c>
      <c r="E27" s="234" t="s">
        <v>21</v>
      </c>
      <c r="F27" s="233">
        <v>3195</v>
      </c>
      <c r="G27" s="235">
        <v>3.02</v>
      </c>
      <c r="H27" s="235">
        <v>3.75</v>
      </c>
      <c r="I27" s="235">
        <v>11981.25</v>
      </c>
      <c r="J27" s="236">
        <v>5.6202409567447501E-4</v>
      </c>
    </row>
    <row r="28" spans="1:10" ht="36" customHeight="1" x14ac:dyDescent="0.2">
      <c r="A28" s="232" t="s">
        <v>409</v>
      </c>
      <c r="B28" s="233" t="s">
        <v>408</v>
      </c>
      <c r="C28" s="232" t="s">
        <v>64</v>
      </c>
      <c r="D28" s="232" t="s">
        <v>136</v>
      </c>
      <c r="E28" s="234" t="s">
        <v>21</v>
      </c>
      <c r="F28" s="233">
        <v>10541</v>
      </c>
      <c r="G28" s="235">
        <v>3.02</v>
      </c>
      <c r="H28" s="235">
        <v>3.75</v>
      </c>
      <c r="I28" s="235">
        <v>39528.75</v>
      </c>
      <c r="J28" s="236">
        <v>1.8542397472627987E-3</v>
      </c>
    </row>
    <row r="29" spans="1:10" ht="36" customHeight="1" x14ac:dyDescent="0.2">
      <c r="A29" s="232" t="s">
        <v>407</v>
      </c>
      <c r="B29" s="233" t="s">
        <v>406</v>
      </c>
      <c r="C29" s="232" t="s">
        <v>64</v>
      </c>
      <c r="D29" s="232" t="s">
        <v>137</v>
      </c>
      <c r="E29" s="234" t="s">
        <v>21</v>
      </c>
      <c r="F29" s="233">
        <v>1</v>
      </c>
      <c r="G29" s="235">
        <v>3.36</v>
      </c>
      <c r="H29" s="235">
        <v>4.17</v>
      </c>
      <c r="I29" s="235">
        <v>4.17</v>
      </c>
      <c r="J29" s="236">
        <v>1.956090123286436E-7</v>
      </c>
    </row>
    <row r="30" spans="1:10" ht="36" customHeight="1" x14ac:dyDescent="0.2">
      <c r="A30" s="232" t="s">
        <v>405</v>
      </c>
      <c r="B30" s="233" t="s">
        <v>404</v>
      </c>
      <c r="C30" s="232" t="s">
        <v>64</v>
      </c>
      <c r="D30" s="232" t="s">
        <v>158</v>
      </c>
      <c r="E30" s="234" t="s">
        <v>21</v>
      </c>
      <c r="F30" s="233">
        <v>862</v>
      </c>
      <c r="G30" s="235">
        <v>3.36</v>
      </c>
      <c r="H30" s="235">
        <v>4.17</v>
      </c>
      <c r="I30" s="235">
        <v>3594.54</v>
      </c>
      <c r="J30" s="236">
        <v>1.6861496862729077E-4</v>
      </c>
    </row>
    <row r="31" spans="1:10" ht="36" customHeight="1" x14ac:dyDescent="0.2">
      <c r="A31" s="232" t="s">
        <v>403</v>
      </c>
      <c r="B31" s="233" t="s">
        <v>402</v>
      </c>
      <c r="C31" s="232" t="s">
        <v>64</v>
      </c>
      <c r="D31" s="232" t="s">
        <v>159</v>
      </c>
      <c r="E31" s="234" t="s">
        <v>21</v>
      </c>
      <c r="F31" s="233">
        <v>1</v>
      </c>
      <c r="G31" s="235">
        <v>3.36</v>
      </c>
      <c r="H31" s="235">
        <v>4.17</v>
      </c>
      <c r="I31" s="235">
        <v>4.17</v>
      </c>
      <c r="J31" s="236">
        <v>1.956090123286436E-7</v>
      </c>
    </row>
    <row r="32" spans="1:10" ht="36" customHeight="1" x14ac:dyDescent="0.2">
      <c r="A32" s="232" t="s">
        <v>401</v>
      </c>
      <c r="B32" s="233" t="s">
        <v>400</v>
      </c>
      <c r="C32" s="232" t="s">
        <v>64</v>
      </c>
      <c r="D32" s="232" t="s">
        <v>160</v>
      </c>
      <c r="E32" s="234" t="s">
        <v>21</v>
      </c>
      <c r="F32" s="233">
        <v>1</v>
      </c>
      <c r="G32" s="235">
        <v>3.36</v>
      </c>
      <c r="H32" s="235">
        <v>4.17</v>
      </c>
      <c r="I32" s="235">
        <v>4.17</v>
      </c>
      <c r="J32" s="236">
        <v>1.956090123286436E-7</v>
      </c>
    </row>
    <row r="33" spans="1:10" ht="36" customHeight="1" x14ac:dyDescent="0.2">
      <c r="A33" s="232" t="s">
        <v>399</v>
      </c>
      <c r="B33" s="233" t="s">
        <v>398</v>
      </c>
      <c r="C33" s="232" t="s">
        <v>64</v>
      </c>
      <c r="D33" s="232" t="s">
        <v>161</v>
      </c>
      <c r="E33" s="234" t="s">
        <v>21</v>
      </c>
      <c r="F33" s="233">
        <v>496</v>
      </c>
      <c r="G33" s="235">
        <v>3.36</v>
      </c>
      <c r="H33" s="235">
        <v>4.17</v>
      </c>
      <c r="I33" s="235">
        <v>2068.3200000000002</v>
      </c>
      <c r="J33" s="236">
        <v>9.7022070115007218E-5</v>
      </c>
    </row>
    <row r="34" spans="1:10" ht="36" customHeight="1" x14ac:dyDescent="0.2">
      <c r="A34" s="232" t="s">
        <v>397</v>
      </c>
      <c r="B34" s="233" t="s">
        <v>396</v>
      </c>
      <c r="C34" s="232" t="s">
        <v>64</v>
      </c>
      <c r="D34" s="232" t="s">
        <v>162</v>
      </c>
      <c r="E34" s="234" t="s">
        <v>21</v>
      </c>
      <c r="F34" s="233">
        <v>1360</v>
      </c>
      <c r="G34" s="235">
        <v>3.7</v>
      </c>
      <c r="H34" s="235">
        <v>4.59</v>
      </c>
      <c r="I34" s="235">
        <v>6242.4</v>
      </c>
      <c r="J34" s="236">
        <v>2.9282246967873496E-4</v>
      </c>
    </row>
    <row r="35" spans="1:10" ht="36" customHeight="1" x14ac:dyDescent="0.2">
      <c r="A35" s="232" t="s">
        <v>395</v>
      </c>
      <c r="B35" s="233" t="s">
        <v>394</v>
      </c>
      <c r="C35" s="232" t="s">
        <v>64</v>
      </c>
      <c r="D35" s="232" t="s">
        <v>138</v>
      </c>
      <c r="E35" s="234" t="s">
        <v>21</v>
      </c>
      <c r="F35" s="233">
        <v>31190</v>
      </c>
      <c r="G35" s="235">
        <v>4.72</v>
      </c>
      <c r="H35" s="235">
        <v>5.86</v>
      </c>
      <c r="I35" s="235">
        <v>182773.4</v>
      </c>
      <c r="J35" s="236">
        <v>8.5736509002273635E-3</v>
      </c>
    </row>
    <row r="36" spans="1:10" ht="24" customHeight="1" x14ac:dyDescent="0.2">
      <c r="A36" s="232" t="s">
        <v>393</v>
      </c>
      <c r="B36" s="233" t="s">
        <v>392</v>
      </c>
      <c r="C36" s="232" t="s">
        <v>64</v>
      </c>
      <c r="D36" s="232" t="s">
        <v>65</v>
      </c>
      <c r="E36" s="234" t="s">
        <v>21</v>
      </c>
      <c r="F36" s="233">
        <v>18908</v>
      </c>
      <c r="G36" s="235">
        <v>2.41</v>
      </c>
      <c r="H36" s="235">
        <v>2.99</v>
      </c>
      <c r="I36" s="235">
        <v>56534.92</v>
      </c>
      <c r="J36" s="236">
        <v>2.6519759863978128E-3</v>
      </c>
    </row>
    <row r="37" spans="1:10" ht="24" customHeight="1" x14ac:dyDescent="0.2">
      <c r="A37" s="232" t="s">
        <v>391</v>
      </c>
      <c r="B37" s="233" t="s">
        <v>390</v>
      </c>
      <c r="C37" s="232" t="s">
        <v>64</v>
      </c>
      <c r="D37" s="232" t="s">
        <v>66</v>
      </c>
      <c r="E37" s="234" t="s">
        <v>21</v>
      </c>
      <c r="F37" s="233">
        <v>44117</v>
      </c>
      <c r="G37" s="235">
        <v>3.22</v>
      </c>
      <c r="H37" s="235">
        <v>4</v>
      </c>
      <c r="I37" s="235">
        <v>176468</v>
      </c>
      <c r="J37" s="236">
        <v>8.2778731864774774E-3</v>
      </c>
    </row>
    <row r="38" spans="1:10" ht="24" customHeight="1" x14ac:dyDescent="0.2">
      <c r="A38" s="232" t="s">
        <v>389</v>
      </c>
      <c r="B38" s="233" t="s">
        <v>388</v>
      </c>
      <c r="C38" s="232" t="s">
        <v>64</v>
      </c>
      <c r="D38" s="232" t="s">
        <v>163</v>
      </c>
      <c r="E38" s="234" t="s">
        <v>21</v>
      </c>
      <c r="F38" s="233">
        <v>3000</v>
      </c>
      <c r="G38" s="235">
        <v>118.87</v>
      </c>
      <c r="H38" s="235">
        <v>147.66999999999999</v>
      </c>
      <c r="I38" s="235">
        <v>443010</v>
      </c>
      <c r="J38" s="236">
        <v>2.0780994856525754E-2</v>
      </c>
    </row>
    <row r="39" spans="1:10" ht="24" customHeight="1" x14ac:dyDescent="0.2">
      <c r="A39" s="232" t="s">
        <v>387</v>
      </c>
      <c r="B39" s="233" t="s">
        <v>276</v>
      </c>
      <c r="C39" s="232" t="s">
        <v>64</v>
      </c>
      <c r="D39" s="232" t="s">
        <v>128</v>
      </c>
      <c r="E39" s="234" t="s">
        <v>22</v>
      </c>
      <c r="F39" s="233">
        <v>349370</v>
      </c>
      <c r="G39" s="235">
        <v>0.17</v>
      </c>
      <c r="H39" s="235">
        <v>0.21</v>
      </c>
      <c r="I39" s="235">
        <v>73367.7</v>
      </c>
      <c r="J39" s="236">
        <v>3.4415787371281114E-3</v>
      </c>
    </row>
    <row r="40" spans="1:10" ht="24" customHeight="1" x14ac:dyDescent="0.2">
      <c r="A40" s="228" t="s">
        <v>386</v>
      </c>
      <c r="B40" s="228"/>
      <c r="C40" s="228"/>
      <c r="D40" s="228" t="s">
        <v>23</v>
      </c>
      <c r="E40" s="228"/>
      <c r="F40" s="229"/>
      <c r="G40" s="228"/>
      <c r="H40" s="228"/>
      <c r="I40" s="230">
        <v>9341953.5299999993</v>
      </c>
      <c r="J40" s="231">
        <v>0.43821829813510443</v>
      </c>
    </row>
    <row r="41" spans="1:10" ht="24" customHeight="1" x14ac:dyDescent="0.2">
      <c r="A41" s="228" t="s">
        <v>385</v>
      </c>
      <c r="B41" s="228"/>
      <c r="C41" s="228"/>
      <c r="D41" s="228" t="s">
        <v>40</v>
      </c>
      <c r="E41" s="228"/>
      <c r="F41" s="229"/>
      <c r="G41" s="228"/>
      <c r="H41" s="228"/>
      <c r="I41" s="230">
        <v>1195488.96</v>
      </c>
      <c r="J41" s="231">
        <v>5.6078756526474177E-2</v>
      </c>
    </row>
    <row r="42" spans="1:10" ht="24" customHeight="1" x14ac:dyDescent="0.2">
      <c r="A42" s="232" t="s">
        <v>384</v>
      </c>
      <c r="B42" s="233" t="s">
        <v>383</v>
      </c>
      <c r="C42" s="232" t="s">
        <v>64</v>
      </c>
      <c r="D42" s="232" t="s">
        <v>164</v>
      </c>
      <c r="E42" s="234" t="s">
        <v>18</v>
      </c>
      <c r="F42" s="233">
        <v>1670</v>
      </c>
      <c r="G42" s="235">
        <v>53.12</v>
      </c>
      <c r="H42" s="235">
        <v>65.989999999999995</v>
      </c>
      <c r="I42" s="235">
        <v>110203.3</v>
      </c>
      <c r="J42" s="236">
        <v>5.1694864912127598E-3</v>
      </c>
    </row>
    <row r="43" spans="1:10" ht="24" customHeight="1" x14ac:dyDescent="0.2">
      <c r="A43" s="232" t="s">
        <v>382</v>
      </c>
      <c r="B43" s="233" t="s">
        <v>381</v>
      </c>
      <c r="C43" s="232" t="s">
        <v>67</v>
      </c>
      <c r="D43" s="232" t="s">
        <v>165</v>
      </c>
      <c r="E43" s="234" t="s">
        <v>18</v>
      </c>
      <c r="F43" s="233">
        <v>74761</v>
      </c>
      <c r="G43" s="235">
        <v>2.65</v>
      </c>
      <c r="H43" s="235">
        <v>3.29</v>
      </c>
      <c r="I43" s="235">
        <v>245963.69</v>
      </c>
      <c r="J43" s="236">
        <v>1.1537821215733494E-2</v>
      </c>
    </row>
    <row r="44" spans="1:10" ht="36" customHeight="1" x14ac:dyDescent="0.2">
      <c r="A44" s="232" t="s">
        <v>380</v>
      </c>
      <c r="B44" s="233" t="s">
        <v>362</v>
      </c>
      <c r="C44" s="232" t="s">
        <v>67</v>
      </c>
      <c r="D44" s="232" t="s">
        <v>132</v>
      </c>
      <c r="E44" s="234" t="s">
        <v>21</v>
      </c>
      <c r="F44" s="233">
        <v>534</v>
      </c>
      <c r="G44" s="235">
        <v>1256.69</v>
      </c>
      <c r="H44" s="235">
        <v>1561.18</v>
      </c>
      <c r="I44" s="235">
        <v>833670.12</v>
      </c>
      <c r="J44" s="236">
        <v>3.9106328244868531E-2</v>
      </c>
    </row>
    <row r="45" spans="1:10" ht="36" customHeight="1" x14ac:dyDescent="0.2">
      <c r="A45" s="232" t="s">
        <v>379</v>
      </c>
      <c r="B45" s="233" t="s">
        <v>273</v>
      </c>
      <c r="C45" s="232" t="s">
        <v>64</v>
      </c>
      <c r="D45" s="232" t="s">
        <v>142</v>
      </c>
      <c r="E45" s="234" t="s">
        <v>22</v>
      </c>
      <c r="F45" s="233">
        <v>14802.48</v>
      </c>
      <c r="G45" s="235">
        <v>0.26</v>
      </c>
      <c r="H45" s="235">
        <v>0.32</v>
      </c>
      <c r="I45" s="235">
        <v>4736.79</v>
      </c>
      <c r="J45" s="236">
        <v>2.2219635815544261E-4</v>
      </c>
    </row>
    <row r="46" spans="1:10" ht="24" customHeight="1" x14ac:dyDescent="0.2">
      <c r="A46" s="232" t="s">
        <v>378</v>
      </c>
      <c r="B46" s="233" t="s">
        <v>276</v>
      </c>
      <c r="C46" s="232" t="s">
        <v>64</v>
      </c>
      <c r="D46" s="232" t="s">
        <v>128</v>
      </c>
      <c r="E46" s="234" t="s">
        <v>22</v>
      </c>
      <c r="F46" s="233">
        <v>4357.4399999999996</v>
      </c>
      <c r="G46" s="235">
        <v>0.17</v>
      </c>
      <c r="H46" s="235">
        <v>0.21</v>
      </c>
      <c r="I46" s="235">
        <v>915.06</v>
      </c>
      <c r="J46" s="236">
        <v>4.292421650394451E-5</v>
      </c>
    </row>
    <row r="47" spans="1:10" ht="24" customHeight="1" x14ac:dyDescent="0.2">
      <c r="A47" s="228" t="s">
        <v>377</v>
      </c>
      <c r="B47" s="228"/>
      <c r="C47" s="228"/>
      <c r="D47" s="228" t="s">
        <v>41</v>
      </c>
      <c r="E47" s="228"/>
      <c r="F47" s="229"/>
      <c r="G47" s="228"/>
      <c r="H47" s="228"/>
      <c r="I47" s="230">
        <v>8146464.5700000003</v>
      </c>
      <c r="J47" s="231">
        <v>0.38213954160863028</v>
      </c>
    </row>
    <row r="48" spans="1:10" ht="36" customHeight="1" x14ac:dyDescent="0.2">
      <c r="A48" s="232" t="s">
        <v>376</v>
      </c>
      <c r="B48" s="233" t="s">
        <v>283</v>
      </c>
      <c r="C48" s="232" t="s">
        <v>64</v>
      </c>
      <c r="D48" s="232" t="s">
        <v>24</v>
      </c>
      <c r="E48" s="234" t="s">
        <v>18</v>
      </c>
      <c r="F48" s="233">
        <v>68087</v>
      </c>
      <c r="G48" s="235">
        <v>0.68</v>
      </c>
      <c r="H48" s="235">
        <v>0.84</v>
      </c>
      <c r="I48" s="235">
        <v>57193.08</v>
      </c>
      <c r="J48" s="236">
        <v>2.6828493743005035E-3</v>
      </c>
    </row>
    <row r="49" spans="1:10" ht="36" customHeight="1" x14ac:dyDescent="0.2">
      <c r="A49" s="232" t="s">
        <v>375</v>
      </c>
      <c r="B49" s="233" t="s">
        <v>374</v>
      </c>
      <c r="C49" s="232" t="s">
        <v>64</v>
      </c>
      <c r="D49" s="232" t="s">
        <v>130</v>
      </c>
      <c r="E49" s="234" t="s">
        <v>21</v>
      </c>
      <c r="F49" s="233">
        <v>10213</v>
      </c>
      <c r="G49" s="235">
        <v>4.07</v>
      </c>
      <c r="H49" s="235">
        <v>5.05</v>
      </c>
      <c r="I49" s="235">
        <v>51575.65</v>
      </c>
      <c r="J49" s="236">
        <v>2.4193433948939583E-3</v>
      </c>
    </row>
    <row r="50" spans="1:10" ht="36" customHeight="1" x14ac:dyDescent="0.2">
      <c r="A50" s="232" t="s">
        <v>373</v>
      </c>
      <c r="B50" s="233" t="s">
        <v>372</v>
      </c>
      <c r="C50" s="232" t="s">
        <v>64</v>
      </c>
      <c r="D50" s="232" t="s">
        <v>131</v>
      </c>
      <c r="E50" s="234" t="s">
        <v>21</v>
      </c>
      <c r="F50" s="233">
        <v>11744.95</v>
      </c>
      <c r="G50" s="235">
        <v>11.61</v>
      </c>
      <c r="H50" s="235">
        <v>14.42</v>
      </c>
      <c r="I50" s="235">
        <v>169362.17</v>
      </c>
      <c r="J50" s="236">
        <v>7.9445483931740602E-3</v>
      </c>
    </row>
    <row r="51" spans="1:10" ht="36" customHeight="1" x14ac:dyDescent="0.2">
      <c r="A51" s="232" t="s">
        <v>371</v>
      </c>
      <c r="B51" s="233" t="s">
        <v>273</v>
      </c>
      <c r="C51" s="232" t="s">
        <v>64</v>
      </c>
      <c r="D51" s="232" t="s">
        <v>142</v>
      </c>
      <c r="E51" s="234" t="s">
        <v>22</v>
      </c>
      <c r="F51" s="233">
        <v>70469.7</v>
      </c>
      <c r="G51" s="235">
        <v>0.26</v>
      </c>
      <c r="H51" s="235">
        <v>0.32</v>
      </c>
      <c r="I51" s="235">
        <v>22550.3</v>
      </c>
      <c r="J51" s="236">
        <v>1.0578038155190914E-3</v>
      </c>
    </row>
    <row r="52" spans="1:10" ht="24" customHeight="1" x14ac:dyDescent="0.2">
      <c r="A52" s="232" t="s">
        <v>370</v>
      </c>
      <c r="B52" s="233" t="s">
        <v>276</v>
      </c>
      <c r="C52" s="232" t="s">
        <v>64</v>
      </c>
      <c r="D52" s="232" t="s">
        <v>128</v>
      </c>
      <c r="E52" s="234" t="s">
        <v>22</v>
      </c>
      <c r="F52" s="233">
        <v>121560.23</v>
      </c>
      <c r="G52" s="235">
        <v>0.17</v>
      </c>
      <c r="H52" s="235">
        <v>0.21</v>
      </c>
      <c r="I52" s="235">
        <v>25527.64</v>
      </c>
      <c r="J52" s="236">
        <v>1.1974667739763011E-3</v>
      </c>
    </row>
    <row r="53" spans="1:10" ht="24" customHeight="1" x14ac:dyDescent="0.2">
      <c r="A53" s="232" t="s">
        <v>369</v>
      </c>
      <c r="B53" s="233" t="s">
        <v>368</v>
      </c>
      <c r="C53" s="232" t="s">
        <v>64</v>
      </c>
      <c r="D53" s="232" t="s">
        <v>143</v>
      </c>
      <c r="E53" s="234" t="s">
        <v>21</v>
      </c>
      <c r="F53" s="233">
        <v>10894</v>
      </c>
      <c r="G53" s="235">
        <v>105.86</v>
      </c>
      <c r="H53" s="235">
        <v>131.5</v>
      </c>
      <c r="I53" s="235">
        <v>1432561</v>
      </c>
      <c r="J53" s="236">
        <v>6.7199482568473384E-2</v>
      </c>
    </row>
    <row r="54" spans="1:10" ht="36" customHeight="1" x14ac:dyDescent="0.2">
      <c r="A54" s="232" t="s">
        <v>367</v>
      </c>
      <c r="B54" s="233" t="s">
        <v>273</v>
      </c>
      <c r="C54" s="232" t="s">
        <v>64</v>
      </c>
      <c r="D54" s="232" t="s">
        <v>142</v>
      </c>
      <c r="E54" s="234" t="s">
        <v>22</v>
      </c>
      <c r="F54" s="233">
        <v>301981.68</v>
      </c>
      <c r="G54" s="235">
        <v>0.26</v>
      </c>
      <c r="H54" s="235">
        <v>0.32</v>
      </c>
      <c r="I54" s="235">
        <v>96634.13</v>
      </c>
      <c r="J54" s="236">
        <v>4.5329752341817138E-3</v>
      </c>
    </row>
    <row r="55" spans="1:10" ht="24" customHeight="1" x14ac:dyDescent="0.2">
      <c r="A55" s="232" t="s">
        <v>366</v>
      </c>
      <c r="B55" s="233" t="s">
        <v>276</v>
      </c>
      <c r="C55" s="232" t="s">
        <v>64</v>
      </c>
      <c r="D55" s="232" t="s">
        <v>128</v>
      </c>
      <c r="E55" s="234" t="s">
        <v>22</v>
      </c>
      <c r="F55" s="233">
        <v>88895.039999999994</v>
      </c>
      <c r="G55" s="235">
        <v>0.17</v>
      </c>
      <c r="H55" s="235">
        <v>0.21</v>
      </c>
      <c r="I55" s="235">
        <v>18667.95</v>
      </c>
      <c r="J55" s="236">
        <v>8.7568807235024028E-4</v>
      </c>
    </row>
    <row r="56" spans="1:10" ht="24" customHeight="1" x14ac:dyDescent="0.2">
      <c r="A56" s="232" t="s">
        <v>365</v>
      </c>
      <c r="B56" s="233" t="s">
        <v>364</v>
      </c>
      <c r="C56" s="232" t="s">
        <v>64</v>
      </c>
      <c r="D56" s="232" t="s">
        <v>129</v>
      </c>
      <c r="E56" s="234" t="s">
        <v>18</v>
      </c>
      <c r="F56" s="233">
        <v>68087</v>
      </c>
      <c r="G56" s="235">
        <v>10.89</v>
      </c>
      <c r="H56" s="235">
        <v>13.52</v>
      </c>
      <c r="I56" s="235">
        <v>920536.24</v>
      </c>
      <c r="J56" s="236">
        <v>4.3181099453027151E-2</v>
      </c>
    </row>
    <row r="57" spans="1:10" ht="36" customHeight="1" x14ac:dyDescent="0.2">
      <c r="A57" s="232" t="s">
        <v>363</v>
      </c>
      <c r="B57" s="233" t="s">
        <v>362</v>
      </c>
      <c r="C57" s="232" t="s">
        <v>67</v>
      </c>
      <c r="D57" s="232" t="s">
        <v>132</v>
      </c>
      <c r="E57" s="234" t="s">
        <v>21</v>
      </c>
      <c r="F57" s="233">
        <v>3405</v>
      </c>
      <c r="G57" s="235">
        <v>1256.69</v>
      </c>
      <c r="H57" s="235">
        <v>1561.18</v>
      </c>
      <c r="I57" s="235">
        <v>5315817.9000000004</v>
      </c>
      <c r="J57" s="236">
        <v>0.24935776717935834</v>
      </c>
    </row>
    <row r="58" spans="1:10" ht="36" customHeight="1" x14ac:dyDescent="0.2">
      <c r="A58" s="232" t="s">
        <v>361</v>
      </c>
      <c r="B58" s="233" t="s">
        <v>273</v>
      </c>
      <c r="C58" s="232" t="s">
        <v>64</v>
      </c>
      <c r="D58" s="232" t="s">
        <v>142</v>
      </c>
      <c r="E58" s="234" t="s">
        <v>22</v>
      </c>
      <c r="F58" s="233">
        <v>94386.6</v>
      </c>
      <c r="G58" s="235">
        <v>0.26</v>
      </c>
      <c r="H58" s="235">
        <v>0.32</v>
      </c>
      <c r="I58" s="235">
        <v>30203.71</v>
      </c>
      <c r="J58" s="236">
        <v>1.4168148397507856E-3</v>
      </c>
    </row>
    <row r="59" spans="1:10" ht="24" customHeight="1" x14ac:dyDescent="0.2">
      <c r="A59" s="232" t="s">
        <v>360</v>
      </c>
      <c r="B59" s="233" t="s">
        <v>276</v>
      </c>
      <c r="C59" s="232" t="s">
        <v>64</v>
      </c>
      <c r="D59" s="232" t="s">
        <v>128</v>
      </c>
      <c r="E59" s="234" t="s">
        <v>22</v>
      </c>
      <c r="F59" s="233">
        <v>27784.799999999999</v>
      </c>
      <c r="G59" s="235">
        <v>0.17</v>
      </c>
      <c r="H59" s="235">
        <v>0.21</v>
      </c>
      <c r="I59" s="235">
        <v>5834.8</v>
      </c>
      <c r="J59" s="236">
        <v>2.7370250962474092E-4</v>
      </c>
    </row>
    <row r="60" spans="1:10" ht="24" customHeight="1" x14ac:dyDescent="0.2">
      <c r="A60" s="228" t="s">
        <v>359</v>
      </c>
      <c r="B60" s="228"/>
      <c r="C60" s="228"/>
      <c r="D60" s="228" t="s">
        <v>0</v>
      </c>
      <c r="E60" s="228"/>
      <c r="F60" s="229"/>
      <c r="G60" s="228"/>
      <c r="H60" s="228"/>
      <c r="I60" s="230">
        <v>2579627.2000000002</v>
      </c>
      <c r="J60" s="231">
        <v>0.12100679346956938</v>
      </c>
    </row>
    <row r="61" spans="1:10" ht="24" customHeight="1" x14ac:dyDescent="0.2">
      <c r="A61" s="228" t="s">
        <v>358</v>
      </c>
      <c r="B61" s="228"/>
      <c r="C61" s="228"/>
      <c r="D61" s="228" t="s">
        <v>42</v>
      </c>
      <c r="E61" s="228"/>
      <c r="F61" s="229"/>
      <c r="G61" s="228"/>
      <c r="H61" s="228"/>
      <c r="I61" s="230">
        <v>35030</v>
      </c>
      <c r="J61" s="231">
        <v>1.6432095208327062E-3</v>
      </c>
    </row>
    <row r="62" spans="1:10" ht="24" customHeight="1" x14ac:dyDescent="0.2">
      <c r="A62" s="232" t="s">
        <v>357</v>
      </c>
      <c r="B62" s="233" t="s">
        <v>356</v>
      </c>
      <c r="C62" s="232" t="s">
        <v>64</v>
      </c>
      <c r="D62" s="232" t="s">
        <v>43</v>
      </c>
      <c r="E62" s="234" t="s">
        <v>25</v>
      </c>
      <c r="F62" s="233">
        <v>3100</v>
      </c>
      <c r="G62" s="235">
        <v>1.62</v>
      </c>
      <c r="H62" s="235">
        <v>2.0099999999999998</v>
      </c>
      <c r="I62" s="235">
        <v>6231</v>
      </c>
      <c r="J62" s="236">
        <v>2.9228771122776458E-4</v>
      </c>
    </row>
    <row r="63" spans="1:10" ht="24" customHeight="1" x14ac:dyDescent="0.2">
      <c r="A63" s="232" t="s">
        <v>355</v>
      </c>
      <c r="B63" s="233" t="s">
        <v>354</v>
      </c>
      <c r="C63" s="232" t="s">
        <v>64</v>
      </c>
      <c r="D63" s="232" t="s">
        <v>144</v>
      </c>
      <c r="E63" s="234" t="s">
        <v>25</v>
      </c>
      <c r="F63" s="233">
        <v>3100</v>
      </c>
      <c r="G63" s="235">
        <v>4.33</v>
      </c>
      <c r="H63" s="235">
        <v>5.37</v>
      </c>
      <c r="I63" s="235">
        <v>16647</v>
      </c>
      <c r="J63" s="236">
        <v>7.8088806432492319E-4</v>
      </c>
    </row>
    <row r="64" spans="1:10" ht="24" customHeight="1" x14ac:dyDescent="0.2">
      <c r="A64" s="232" t="s">
        <v>353</v>
      </c>
      <c r="B64" s="233" t="s">
        <v>352</v>
      </c>
      <c r="C64" s="232" t="s">
        <v>64</v>
      </c>
      <c r="D64" s="232" t="s">
        <v>145</v>
      </c>
      <c r="E64" s="234" t="s">
        <v>25</v>
      </c>
      <c r="F64" s="233">
        <v>3100</v>
      </c>
      <c r="G64" s="235">
        <v>3.16</v>
      </c>
      <c r="H64" s="235">
        <v>3.92</v>
      </c>
      <c r="I64" s="235">
        <v>12152</v>
      </c>
      <c r="J64" s="236">
        <v>5.7003374528001843E-4</v>
      </c>
    </row>
    <row r="65" spans="1:10" ht="24" customHeight="1" x14ac:dyDescent="0.2">
      <c r="A65" s="228" t="s">
        <v>351</v>
      </c>
      <c r="B65" s="228"/>
      <c r="C65" s="228"/>
      <c r="D65" s="228" t="s">
        <v>44</v>
      </c>
      <c r="E65" s="228"/>
      <c r="F65" s="229"/>
      <c r="G65" s="228"/>
      <c r="H65" s="228"/>
      <c r="I65" s="230">
        <v>414233.5</v>
      </c>
      <c r="J65" s="231">
        <v>1.9431128491231939E-2</v>
      </c>
    </row>
    <row r="66" spans="1:10" ht="36" customHeight="1" x14ac:dyDescent="0.2">
      <c r="A66" s="232" t="s">
        <v>350</v>
      </c>
      <c r="B66" s="233" t="s">
        <v>262</v>
      </c>
      <c r="C66" s="232" t="s">
        <v>64</v>
      </c>
      <c r="D66" s="232" t="s">
        <v>68</v>
      </c>
      <c r="E66" s="234" t="s">
        <v>21</v>
      </c>
      <c r="F66" s="233">
        <v>8500</v>
      </c>
      <c r="G66" s="235">
        <v>6.72</v>
      </c>
      <c r="H66" s="235">
        <v>8.34</v>
      </c>
      <c r="I66" s="235">
        <v>70890</v>
      </c>
      <c r="J66" s="236">
        <v>3.3253532095869412E-3</v>
      </c>
    </row>
    <row r="67" spans="1:10" ht="48" customHeight="1" x14ac:dyDescent="0.2">
      <c r="A67" s="232" t="s">
        <v>349</v>
      </c>
      <c r="B67" s="233" t="s">
        <v>348</v>
      </c>
      <c r="C67" s="232" t="s">
        <v>64</v>
      </c>
      <c r="D67" s="232" t="s">
        <v>45</v>
      </c>
      <c r="E67" s="234" t="s">
        <v>18</v>
      </c>
      <c r="F67" s="233">
        <v>3840</v>
      </c>
      <c r="G67" s="235">
        <v>31.06</v>
      </c>
      <c r="H67" s="235">
        <v>38.58</v>
      </c>
      <c r="I67" s="235">
        <v>148147.20000000001</v>
      </c>
      <c r="J67" s="236">
        <v>6.949383086631661E-3</v>
      </c>
    </row>
    <row r="68" spans="1:10" ht="24" customHeight="1" x14ac:dyDescent="0.2">
      <c r="A68" s="232" t="s">
        <v>347</v>
      </c>
      <c r="B68" s="233" t="s">
        <v>346</v>
      </c>
      <c r="C68" s="232" t="s">
        <v>64</v>
      </c>
      <c r="D68" s="232" t="s">
        <v>46</v>
      </c>
      <c r="E68" s="234" t="s">
        <v>69</v>
      </c>
      <c r="F68" s="233">
        <v>35600</v>
      </c>
      <c r="G68" s="235">
        <v>1.71</v>
      </c>
      <c r="H68" s="235">
        <v>2.12</v>
      </c>
      <c r="I68" s="235">
        <v>75472</v>
      </c>
      <c r="J68" s="236">
        <v>3.5402885799681988E-3</v>
      </c>
    </row>
    <row r="69" spans="1:10" ht="36" customHeight="1" x14ac:dyDescent="0.2">
      <c r="A69" s="232" t="s">
        <v>345</v>
      </c>
      <c r="B69" s="233" t="s">
        <v>260</v>
      </c>
      <c r="C69" s="232" t="s">
        <v>64</v>
      </c>
      <c r="D69" s="232" t="s">
        <v>47</v>
      </c>
      <c r="E69" s="234" t="s">
        <v>21</v>
      </c>
      <c r="F69" s="233">
        <v>5120</v>
      </c>
      <c r="G69" s="235">
        <v>16.95</v>
      </c>
      <c r="H69" s="235">
        <v>21.05</v>
      </c>
      <c r="I69" s="235">
        <v>107776</v>
      </c>
      <c r="J69" s="236">
        <v>5.0556251589285112E-3</v>
      </c>
    </row>
    <row r="70" spans="1:10" ht="24" customHeight="1" x14ac:dyDescent="0.2">
      <c r="A70" s="232" t="s">
        <v>344</v>
      </c>
      <c r="B70" s="233" t="s">
        <v>343</v>
      </c>
      <c r="C70" s="232" t="s">
        <v>64</v>
      </c>
      <c r="D70" s="232" t="s">
        <v>70</v>
      </c>
      <c r="E70" s="234" t="s">
        <v>21</v>
      </c>
      <c r="F70" s="233">
        <v>3380</v>
      </c>
      <c r="G70" s="235">
        <v>0.75</v>
      </c>
      <c r="H70" s="235">
        <v>0.93</v>
      </c>
      <c r="I70" s="235">
        <v>3143.4</v>
      </c>
      <c r="J70" s="236">
        <v>1.4745260655967823E-4</v>
      </c>
    </row>
    <row r="71" spans="1:10" ht="24" customHeight="1" x14ac:dyDescent="0.2">
      <c r="A71" s="232" t="s">
        <v>342</v>
      </c>
      <c r="B71" s="233" t="s">
        <v>276</v>
      </c>
      <c r="C71" s="232" t="s">
        <v>64</v>
      </c>
      <c r="D71" s="232" t="s">
        <v>128</v>
      </c>
      <c r="E71" s="234" t="s">
        <v>22</v>
      </c>
      <c r="F71" s="233">
        <v>15210</v>
      </c>
      <c r="G71" s="235">
        <v>0.17</v>
      </c>
      <c r="H71" s="235">
        <v>0.21</v>
      </c>
      <c r="I71" s="235">
        <v>3194.1</v>
      </c>
      <c r="J71" s="236">
        <v>1.4983087440741498E-4</v>
      </c>
    </row>
    <row r="72" spans="1:10" ht="24" customHeight="1" x14ac:dyDescent="0.2">
      <c r="A72" s="232" t="s">
        <v>341</v>
      </c>
      <c r="B72" s="233" t="s">
        <v>340</v>
      </c>
      <c r="C72" s="232" t="s">
        <v>64</v>
      </c>
      <c r="D72" s="232" t="s">
        <v>48</v>
      </c>
      <c r="E72" s="234" t="s">
        <v>21</v>
      </c>
      <c r="F72" s="233">
        <v>3380</v>
      </c>
      <c r="G72" s="235">
        <v>1.34</v>
      </c>
      <c r="H72" s="235">
        <v>1.66</v>
      </c>
      <c r="I72" s="235">
        <v>5610.8</v>
      </c>
      <c r="J72" s="236">
        <v>2.6319497514953319E-4</v>
      </c>
    </row>
    <row r="73" spans="1:10" ht="24" customHeight="1" x14ac:dyDescent="0.2">
      <c r="A73" s="228" t="s">
        <v>339</v>
      </c>
      <c r="B73" s="228"/>
      <c r="C73" s="228"/>
      <c r="D73" s="228" t="s">
        <v>49</v>
      </c>
      <c r="E73" s="228"/>
      <c r="F73" s="229"/>
      <c r="G73" s="228"/>
      <c r="H73" s="228"/>
      <c r="I73" s="230">
        <v>2130363.7000000002</v>
      </c>
      <c r="J73" s="231">
        <v>9.9932455457504746E-2</v>
      </c>
    </row>
    <row r="74" spans="1:10" ht="24" customHeight="1" x14ac:dyDescent="0.2">
      <c r="A74" s="232" t="s">
        <v>338</v>
      </c>
      <c r="B74" s="233" t="s">
        <v>337</v>
      </c>
      <c r="C74" s="232" t="s">
        <v>64</v>
      </c>
      <c r="D74" s="232" t="s">
        <v>146</v>
      </c>
      <c r="E74" s="234" t="s">
        <v>253</v>
      </c>
      <c r="F74" s="233">
        <v>130</v>
      </c>
      <c r="G74" s="235">
        <v>1274.93</v>
      </c>
      <c r="H74" s="235">
        <v>1583.84</v>
      </c>
      <c r="I74" s="235">
        <v>205899.2</v>
      </c>
      <c r="J74" s="236">
        <v>9.6584506357932504E-3</v>
      </c>
    </row>
    <row r="75" spans="1:10" ht="24" customHeight="1" x14ac:dyDescent="0.2">
      <c r="A75" s="228" t="s">
        <v>336</v>
      </c>
      <c r="B75" s="228"/>
      <c r="C75" s="228"/>
      <c r="D75" s="228" t="s">
        <v>50</v>
      </c>
      <c r="E75" s="228"/>
      <c r="F75" s="229"/>
      <c r="G75" s="228"/>
      <c r="H75" s="228"/>
      <c r="I75" s="230">
        <v>370557.48</v>
      </c>
      <c r="J75" s="231">
        <v>1.7382345964937915E-2</v>
      </c>
    </row>
    <row r="76" spans="1:10" ht="36" customHeight="1" x14ac:dyDescent="0.2">
      <c r="A76" s="232" t="s">
        <v>335</v>
      </c>
      <c r="B76" s="233" t="s">
        <v>334</v>
      </c>
      <c r="C76" s="232" t="s">
        <v>64</v>
      </c>
      <c r="D76" s="232" t="s">
        <v>52</v>
      </c>
      <c r="E76" s="234" t="s">
        <v>253</v>
      </c>
      <c r="F76" s="233">
        <v>12</v>
      </c>
      <c r="G76" s="235">
        <v>4863.3900000000003</v>
      </c>
      <c r="H76" s="235">
        <v>6041.78</v>
      </c>
      <c r="I76" s="235">
        <v>72501.36</v>
      </c>
      <c r="J76" s="236">
        <v>3.4009399093725247E-3</v>
      </c>
    </row>
    <row r="77" spans="1:10" ht="36" customHeight="1" x14ac:dyDescent="0.2">
      <c r="A77" s="232" t="s">
        <v>333</v>
      </c>
      <c r="B77" s="233" t="s">
        <v>332</v>
      </c>
      <c r="C77" s="232" t="s">
        <v>64</v>
      </c>
      <c r="D77" s="232" t="s">
        <v>53</v>
      </c>
      <c r="E77" s="234" t="s">
        <v>253</v>
      </c>
      <c r="F77" s="233">
        <v>8</v>
      </c>
      <c r="G77" s="235">
        <v>6785.92</v>
      </c>
      <c r="H77" s="235">
        <v>8430.14</v>
      </c>
      <c r="I77" s="235">
        <v>67441.119999999995</v>
      </c>
      <c r="J77" s="236">
        <v>3.1635709528866985E-3</v>
      </c>
    </row>
    <row r="78" spans="1:10" ht="36" customHeight="1" x14ac:dyDescent="0.2">
      <c r="A78" s="232" t="s">
        <v>331</v>
      </c>
      <c r="B78" s="233" t="s">
        <v>330</v>
      </c>
      <c r="C78" s="232" t="s">
        <v>64</v>
      </c>
      <c r="D78" s="232" t="s">
        <v>54</v>
      </c>
      <c r="E78" s="234" t="s">
        <v>253</v>
      </c>
      <c r="F78" s="233">
        <v>20</v>
      </c>
      <c r="G78" s="235">
        <v>9281.7800000000007</v>
      </c>
      <c r="H78" s="235">
        <v>11530.75</v>
      </c>
      <c r="I78" s="235">
        <v>230615</v>
      </c>
      <c r="J78" s="236">
        <v>1.0817835102678692E-2</v>
      </c>
    </row>
    <row r="79" spans="1:10" ht="24" customHeight="1" x14ac:dyDescent="0.2">
      <c r="A79" s="228" t="s">
        <v>329</v>
      </c>
      <c r="B79" s="228"/>
      <c r="C79" s="228"/>
      <c r="D79" s="228" t="s">
        <v>55</v>
      </c>
      <c r="E79" s="228"/>
      <c r="F79" s="229"/>
      <c r="G79" s="228"/>
      <c r="H79" s="228"/>
      <c r="I79" s="230">
        <v>1440068</v>
      </c>
      <c r="J79" s="231">
        <v>6.7551625699300982E-2</v>
      </c>
    </row>
    <row r="80" spans="1:10" ht="24" customHeight="1" x14ac:dyDescent="0.2">
      <c r="A80" s="232" t="s">
        <v>328</v>
      </c>
      <c r="B80" s="233" t="s">
        <v>327</v>
      </c>
      <c r="C80" s="232" t="s">
        <v>64</v>
      </c>
      <c r="D80" s="232" t="s">
        <v>51</v>
      </c>
      <c r="E80" s="234" t="s">
        <v>25</v>
      </c>
      <c r="F80" s="233">
        <v>1400</v>
      </c>
      <c r="G80" s="235">
        <v>108.6</v>
      </c>
      <c r="H80" s="235">
        <v>134.91</v>
      </c>
      <c r="I80" s="235">
        <v>188874</v>
      </c>
      <c r="J80" s="236">
        <v>8.8598217253142032E-3</v>
      </c>
    </row>
    <row r="81" spans="1:10" ht="24" customHeight="1" x14ac:dyDescent="0.2">
      <c r="A81" s="232" t="s">
        <v>326</v>
      </c>
      <c r="B81" s="233" t="s">
        <v>325</v>
      </c>
      <c r="C81" s="232" t="s">
        <v>64</v>
      </c>
      <c r="D81" s="232" t="s">
        <v>52</v>
      </c>
      <c r="E81" s="234" t="s">
        <v>25</v>
      </c>
      <c r="F81" s="233">
        <v>800</v>
      </c>
      <c r="G81" s="235">
        <v>178.99</v>
      </c>
      <c r="H81" s="235">
        <v>222.35</v>
      </c>
      <c r="I81" s="235">
        <v>177880</v>
      </c>
      <c r="J81" s="236">
        <v>8.3441081805801249E-3</v>
      </c>
    </row>
    <row r="82" spans="1:10" ht="24" customHeight="1" x14ac:dyDescent="0.2">
      <c r="A82" s="232" t="s">
        <v>324</v>
      </c>
      <c r="B82" s="233" t="s">
        <v>323</v>
      </c>
      <c r="C82" s="232" t="s">
        <v>64</v>
      </c>
      <c r="D82" s="232" t="s">
        <v>53</v>
      </c>
      <c r="E82" s="234" t="s">
        <v>25</v>
      </c>
      <c r="F82" s="233">
        <v>400</v>
      </c>
      <c r="G82" s="235">
        <v>294.32</v>
      </c>
      <c r="H82" s="235">
        <v>365.63</v>
      </c>
      <c r="I82" s="235">
        <v>146252</v>
      </c>
      <c r="J82" s="236">
        <v>6.8604818395896364E-3</v>
      </c>
    </row>
    <row r="83" spans="1:10" ht="24" customHeight="1" x14ac:dyDescent="0.2">
      <c r="A83" s="232" t="s">
        <v>322</v>
      </c>
      <c r="B83" s="233" t="s">
        <v>321</v>
      </c>
      <c r="C83" s="232" t="s">
        <v>64</v>
      </c>
      <c r="D83" s="232" t="s">
        <v>54</v>
      </c>
      <c r="E83" s="234" t="s">
        <v>25</v>
      </c>
      <c r="F83" s="233">
        <v>300</v>
      </c>
      <c r="G83" s="235">
        <v>366.31</v>
      </c>
      <c r="H83" s="235">
        <v>455.06</v>
      </c>
      <c r="I83" s="235">
        <v>136518</v>
      </c>
      <c r="J83" s="236">
        <v>6.4038731762786011E-3</v>
      </c>
    </row>
    <row r="84" spans="1:10" ht="36" customHeight="1" x14ac:dyDescent="0.2">
      <c r="A84" s="232" t="s">
        <v>320</v>
      </c>
      <c r="B84" s="233" t="s">
        <v>319</v>
      </c>
      <c r="C84" s="232" t="s">
        <v>178</v>
      </c>
      <c r="D84" s="232" t="s">
        <v>318</v>
      </c>
      <c r="E84" s="234" t="s">
        <v>25</v>
      </c>
      <c r="F84" s="233">
        <v>200</v>
      </c>
      <c r="G84" s="235">
        <v>3181.78</v>
      </c>
      <c r="H84" s="235">
        <v>3952.72</v>
      </c>
      <c r="I84" s="235">
        <v>790544</v>
      </c>
      <c r="J84" s="236">
        <v>3.7083340777538422E-2</v>
      </c>
    </row>
    <row r="85" spans="1:10" ht="24" customHeight="1" x14ac:dyDescent="0.2">
      <c r="A85" s="228" t="s">
        <v>317</v>
      </c>
      <c r="B85" s="228"/>
      <c r="C85" s="228"/>
      <c r="D85" s="228" t="s">
        <v>63</v>
      </c>
      <c r="E85" s="228"/>
      <c r="F85" s="229"/>
      <c r="G85" s="228"/>
      <c r="H85" s="228"/>
      <c r="I85" s="230">
        <v>113839.02</v>
      </c>
      <c r="J85" s="231">
        <v>5.3400331574725906E-3</v>
      </c>
    </row>
    <row r="86" spans="1:10" ht="24" customHeight="1" x14ac:dyDescent="0.2">
      <c r="A86" s="232" t="s">
        <v>316</v>
      </c>
      <c r="B86" s="233" t="s">
        <v>314</v>
      </c>
      <c r="C86" s="232" t="s">
        <v>64</v>
      </c>
      <c r="D86" s="232" t="s">
        <v>51</v>
      </c>
      <c r="E86" s="234" t="s">
        <v>253</v>
      </c>
      <c r="F86" s="233">
        <v>4</v>
      </c>
      <c r="G86" s="235">
        <v>3186.49</v>
      </c>
      <c r="H86" s="235">
        <v>3958.57</v>
      </c>
      <c r="I86" s="235">
        <v>15834.28</v>
      </c>
      <c r="J86" s="236">
        <v>7.4276447763433923E-4</v>
      </c>
    </row>
    <row r="87" spans="1:10" ht="24" customHeight="1" x14ac:dyDescent="0.2">
      <c r="A87" s="232" t="s">
        <v>315</v>
      </c>
      <c r="B87" s="233" t="s">
        <v>314</v>
      </c>
      <c r="C87" s="232" t="s">
        <v>64</v>
      </c>
      <c r="D87" s="232" t="s">
        <v>53</v>
      </c>
      <c r="E87" s="234" t="s">
        <v>253</v>
      </c>
      <c r="F87" s="233">
        <v>8</v>
      </c>
      <c r="G87" s="235">
        <v>3186.49</v>
      </c>
      <c r="H87" s="235">
        <v>3958.57</v>
      </c>
      <c r="I87" s="235">
        <v>31668.560000000001</v>
      </c>
      <c r="J87" s="236">
        <v>1.4855289552686785E-3</v>
      </c>
    </row>
    <row r="88" spans="1:10" ht="24" customHeight="1" x14ac:dyDescent="0.2">
      <c r="A88" s="232" t="s">
        <v>313</v>
      </c>
      <c r="B88" s="233" t="s">
        <v>312</v>
      </c>
      <c r="C88" s="232" t="s">
        <v>64</v>
      </c>
      <c r="D88" s="232" t="s">
        <v>54</v>
      </c>
      <c r="E88" s="234" t="s">
        <v>253</v>
      </c>
      <c r="F88" s="233">
        <v>4</v>
      </c>
      <c r="G88" s="235">
        <v>5145.37</v>
      </c>
      <c r="H88" s="235">
        <v>6392.09</v>
      </c>
      <c r="I88" s="235">
        <v>25568.36</v>
      </c>
      <c r="J88" s="236">
        <v>1.1993768936362584E-3</v>
      </c>
    </row>
    <row r="89" spans="1:10" ht="24" customHeight="1" x14ac:dyDescent="0.2">
      <c r="A89" s="232" t="s">
        <v>311</v>
      </c>
      <c r="B89" s="233" t="s">
        <v>310</v>
      </c>
      <c r="C89" s="232" t="s">
        <v>178</v>
      </c>
      <c r="D89" s="232" t="s">
        <v>309</v>
      </c>
      <c r="E89" s="234" t="s">
        <v>253</v>
      </c>
      <c r="F89" s="233">
        <v>2</v>
      </c>
      <c r="G89" s="235">
        <v>16408.21</v>
      </c>
      <c r="H89" s="235">
        <v>20383.91</v>
      </c>
      <c r="I89" s="235">
        <v>40767.82</v>
      </c>
      <c r="J89" s="236">
        <v>1.9123628309333149E-3</v>
      </c>
    </row>
    <row r="90" spans="1:10" ht="24" customHeight="1" x14ac:dyDescent="0.2">
      <c r="A90" s="228" t="s">
        <v>308</v>
      </c>
      <c r="B90" s="228"/>
      <c r="C90" s="228"/>
      <c r="D90" s="228" t="s">
        <v>27</v>
      </c>
      <c r="E90" s="228"/>
      <c r="F90" s="229"/>
      <c r="G90" s="228"/>
      <c r="H90" s="228"/>
      <c r="I90" s="230">
        <v>403191.98</v>
      </c>
      <c r="J90" s="231">
        <v>1.8913185848112763E-2</v>
      </c>
    </row>
    <row r="91" spans="1:10" ht="24" customHeight="1" x14ac:dyDescent="0.2">
      <c r="A91" s="232" t="s">
        <v>307</v>
      </c>
      <c r="B91" s="233" t="s">
        <v>306</v>
      </c>
      <c r="C91" s="232" t="s">
        <v>178</v>
      </c>
      <c r="D91" s="232" t="s">
        <v>61</v>
      </c>
      <c r="E91" s="234" t="s">
        <v>18</v>
      </c>
      <c r="F91" s="233">
        <v>3382</v>
      </c>
      <c r="G91" s="235">
        <v>33.6</v>
      </c>
      <c r="H91" s="235">
        <v>41.74</v>
      </c>
      <c r="I91" s="235">
        <v>141164.68</v>
      </c>
      <c r="J91" s="236">
        <v>6.6218425972395748E-3</v>
      </c>
    </row>
    <row r="92" spans="1:10" ht="24" customHeight="1" x14ac:dyDescent="0.2">
      <c r="A92" s="232" t="s">
        <v>305</v>
      </c>
      <c r="B92" s="233" t="s">
        <v>304</v>
      </c>
      <c r="C92" s="232" t="s">
        <v>178</v>
      </c>
      <c r="D92" s="232" t="s">
        <v>60</v>
      </c>
      <c r="E92" s="234" t="s">
        <v>18</v>
      </c>
      <c r="F92" s="233">
        <v>1032</v>
      </c>
      <c r="G92" s="235">
        <v>44.62</v>
      </c>
      <c r="H92" s="235">
        <v>55.43</v>
      </c>
      <c r="I92" s="235">
        <v>57203.76</v>
      </c>
      <c r="J92" s="236">
        <v>2.6833503585335177E-3</v>
      </c>
    </row>
    <row r="93" spans="1:10" ht="36" customHeight="1" x14ac:dyDescent="0.2">
      <c r="A93" s="232" t="s">
        <v>303</v>
      </c>
      <c r="B93" s="233" t="s">
        <v>302</v>
      </c>
      <c r="C93" s="232" t="s">
        <v>178</v>
      </c>
      <c r="D93" s="232" t="s">
        <v>166</v>
      </c>
      <c r="E93" s="234" t="s">
        <v>253</v>
      </c>
      <c r="F93" s="233">
        <v>27</v>
      </c>
      <c r="G93" s="235">
        <v>227.99</v>
      </c>
      <c r="H93" s="235">
        <v>283.23</v>
      </c>
      <c r="I93" s="235">
        <v>7647.21</v>
      </c>
      <c r="J93" s="236">
        <v>3.5872019068818381E-4</v>
      </c>
    </row>
    <row r="94" spans="1:10" ht="36" customHeight="1" x14ac:dyDescent="0.2">
      <c r="A94" s="232" t="s">
        <v>301</v>
      </c>
      <c r="B94" s="233" t="s">
        <v>300</v>
      </c>
      <c r="C94" s="232" t="s">
        <v>178</v>
      </c>
      <c r="D94" s="232" t="s">
        <v>167</v>
      </c>
      <c r="E94" s="234" t="s">
        <v>253</v>
      </c>
      <c r="F94" s="233">
        <v>301</v>
      </c>
      <c r="G94" s="235">
        <v>227.99</v>
      </c>
      <c r="H94" s="235">
        <v>283.23</v>
      </c>
      <c r="I94" s="235">
        <v>85252.23</v>
      </c>
      <c r="J94" s="236">
        <v>3.9990658295238268E-3</v>
      </c>
    </row>
    <row r="95" spans="1:10" ht="24" customHeight="1" x14ac:dyDescent="0.2">
      <c r="A95" s="232" t="s">
        <v>299</v>
      </c>
      <c r="B95" s="233" t="s">
        <v>298</v>
      </c>
      <c r="C95" s="232" t="s">
        <v>178</v>
      </c>
      <c r="D95" s="232" t="s">
        <v>62</v>
      </c>
      <c r="E95" s="234" t="s">
        <v>18</v>
      </c>
      <c r="F95" s="233">
        <v>12</v>
      </c>
      <c r="G95" s="235">
        <v>415.22</v>
      </c>
      <c r="H95" s="235">
        <v>515.82000000000005</v>
      </c>
      <c r="I95" s="235">
        <v>6189.84</v>
      </c>
      <c r="J95" s="236">
        <v>2.9035695176794513E-4</v>
      </c>
    </row>
    <row r="96" spans="1:10" ht="24" customHeight="1" x14ac:dyDescent="0.2">
      <c r="A96" s="232" t="s">
        <v>297</v>
      </c>
      <c r="B96" s="233" t="s">
        <v>296</v>
      </c>
      <c r="C96" s="232" t="s">
        <v>178</v>
      </c>
      <c r="D96" s="232" t="s">
        <v>168</v>
      </c>
      <c r="E96" s="234" t="s">
        <v>253</v>
      </c>
      <c r="F96" s="233">
        <v>342</v>
      </c>
      <c r="G96" s="235">
        <v>102.86</v>
      </c>
      <c r="H96" s="235">
        <v>127.78</v>
      </c>
      <c r="I96" s="235">
        <v>43700.76</v>
      </c>
      <c r="J96" s="236">
        <v>2.049943045949903E-3</v>
      </c>
    </row>
    <row r="97" spans="1:10" ht="48" customHeight="1" x14ac:dyDescent="0.2">
      <c r="A97" s="232" t="s">
        <v>295</v>
      </c>
      <c r="B97" s="233" t="s">
        <v>294</v>
      </c>
      <c r="C97" s="232" t="s">
        <v>178</v>
      </c>
      <c r="D97" s="232" t="s">
        <v>169</v>
      </c>
      <c r="E97" s="234" t="s">
        <v>286</v>
      </c>
      <c r="F97" s="233">
        <v>3000</v>
      </c>
      <c r="G97" s="235">
        <v>3.02</v>
      </c>
      <c r="H97" s="235">
        <v>3.75</v>
      </c>
      <c r="I97" s="235">
        <v>11250</v>
      </c>
      <c r="J97" s="236">
        <v>5.2772215556288733E-4</v>
      </c>
    </row>
    <row r="98" spans="1:10" ht="48" customHeight="1" x14ac:dyDescent="0.2">
      <c r="A98" s="232" t="s">
        <v>293</v>
      </c>
      <c r="B98" s="233" t="s">
        <v>292</v>
      </c>
      <c r="C98" s="232" t="s">
        <v>178</v>
      </c>
      <c r="D98" s="232" t="s">
        <v>170</v>
      </c>
      <c r="E98" s="234" t="s">
        <v>286</v>
      </c>
      <c r="F98" s="233">
        <v>1800</v>
      </c>
      <c r="G98" s="235">
        <v>3.23</v>
      </c>
      <c r="H98" s="235">
        <v>4.01</v>
      </c>
      <c r="I98" s="235">
        <v>7218</v>
      </c>
      <c r="J98" s="236">
        <v>3.3858653500914857E-4</v>
      </c>
    </row>
    <row r="99" spans="1:10" ht="24" customHeight="1" x14ac:dyDescent="0.2">
      <c r="A99" s="232" t="s">
        <v>291</v>
      </c>
      <c r="B99" s="233" t="s">
        <v>290</v>
      </c>
      <c r="C99" s="232" t="s">
        <v>178</v>
      </c>
      <c r="D99" s="232" t="s">
        <v>171</v>
      </c>
      <c r="E99" s="234" t="s">
        <v>253</v>
      </c>
      <c r="F99" s="233">
        <v>50</v>
      </c>
      <c r="G99" s="235">
        <v>331.9</v>
      </c>
      <c r="H99" s="235">
        <v>412.31</v>
      </c>
      <c r="I99" s="235">
        <v>20615.5</v>
      </c>
      <c r="J99" s="236">
        <v>9.6704498648948485E-4</v>
      </c>
    </row>
    <row r="100" spans="1:10" ht="36" customHeight="1" x14ac:dyDescent="0.2">
      <c r="A100" s="232" t="s">
        <v>289</v>
      </c>
      <c r="B100" s="233" t="s">
        <v>288</v>
      </c>
      <c r="C100" s="232" t="s">
        <v>178</v>
      </c>
      <c r="D100" s="232" t="s">
        <v>287</v>
      </c>
      <c r="E100" s="234" t="s">
        <v>286</v>
      </c>
      <c r="F100" s="233">
        <v>27000</v>
      </c>
      <c r="G100" s="235">
        <v>0.69</v>
      </c>
      <c r="H100" s="235">
        <v>0.85</v>
      </c>
      <c r="I100" s="235">
        <v>22950</v>
      </c>
      <c r="J100" s="236">
        <v>1.0765531973482903E-3</v>
      </c>
    </row>
    <row r="101" spans="1:10" ht="24" customHeight="1" x14ac:dyDescent="0.2">
      <c r="A101" s="228" t="s">
        <v>285</v>
      </c>
      <c r="B101" s="228"/>
      <c r="C101" s="228"/>
      <c r="D101" s="228" t="s">
        <v>26</v>
      </c>
      <c r="E101" s="228"/>
      <c r="F101" s="229"/>
      <c r="G101" s="228"/>
      <c r="H101" s="228"/>
      <c r="I101" s="230">
        <v>6809101.0800000001</v>
      </c>
      <c r="J101" s="231">
        <v>0.31940564438961638</v>
      </c>
    </row>
    <row r="102" spans="1:10" ht="36" customHeight="1" x14ac:dyDescent="0.2">
      <c r="A102" s="232" t="s">
        <v>284</v>
      </c>
      <c r="B102" s="233" t="s">
        <v>283</v>
      </c>
      <c r="C102" s="232" t="s">
        <v>64</v>
      </c>
      <c r="D102" s="232" t="s">
        <v>24</v>
      </c>
      <c r="E102" s="234" t="s">
        <v>18</v>
      </c>
      <c r="F102" s="233">
        <v>26190</v>
      </c>
      <c r="G102" s="235">
        <v>0.68</v>
      </c>
      <c r="H102" s="235">
        <v>0.84</v>
      </c>
      <c r="I102" s="235">
        <v>21999.599999999999</v>
      </c>
      <c r="J102" s="236">
        <v>1.0319712296463376E-3</v>
      </c>
    </row>
    <row r="103" spans="1:10" ht="36" customHeight="1" x14ac:dyDescent="0.2">
      <c r="A103" s="232" t="s">
        <v>282</v>
      </c>
      <c r="B103" s="233" t="s">
        <v>281</v>
      </c>
      <c r="C103" s="232" t="s">
        <v>64</v>
      </c>
      <c r="D103" s="232" t="s">
        <v>59</v>
      </c>
      <c r="E103" s="234" t="s">
        <v>25</v>
      </c>
      <c r="F103" s="233">
        <v>19867</v>
      </c>
      <c r="G103" s="235">
        <v>31.15</v>
      </c>
      <c r="H103" s="235">
        <v>38.69</v>
      </c>
      <c r="I103" s="235">
        <v>768654.23</v>
      </c>
      <c r="J103" s="236">
        <v>3.6056521523389458E-2</v>
      </c>
    </row>
    <row r="104" spans="1:10" ht="36" customHeight="1" x14ac:dyDescent="0.2">
      <c r="A104" s="232" t="s">
        <v>280</v>
      </c>
      <c r="B104" s="233" t="s">
        <v>279</v>
      </c>
      <c r="C104" s="232" t="s">
        <v>67</v>
      </c>
      <c r="D104" s="232" t="s">
        <v>57</v>
      </c>
      <c r="E104" s="234" t="s">
        <v>18</v>
      </c>
      <c r="F104" s="233">
        <v>26190</v>
      </c>
      <c r="G104" s="235">
        <v>125.14</v>
      </c>
      <c r="H104" s="235">
        <v>155.46</v>
      </c>
      <c r="I104" s="235">
        <v>4071497.4</v>
      </c>
      <c r="J104" s="236">
        <v>0.19098838971526147</v>
      </c>
    </row>
    <row r="105" spans="1:10" ht="24" customHeight="1" x14ac:dyDescent="0.2">
      <c r="A105" s="232" t="s">
        <v>278</v>
      </c>
      <c r="B105" s="233" t="s">
        <v>276</v>
      </c>
      <c r="C105" s="232" t="s">
        <v>64</v>
      </c>
      <c r="D105" s="232" t="s">
        <v>147</v>
      </c>
      <c r="E105" s="234" t="s">
        <v>22</v>
      </c>
      <c r="F105" s="233">
        <v>148214.448</v>
      </c>
      <c r="G105" s="235">
        <v>0.17</v>
      </c>
      <c r="H105" s="235">
        <v>0.21</v>
      </c>
      <c r="I105" s="235">
        <v>31125.03</v>
      </c>
      <c r="J105" s="236">
        <v>1.4600327043164034E-3</v>
      </c>
    </row>
    <row r="106" spans="1:10" ht="24" customHeight="1" x14ac:dyDescent="0.2">
      <c r="A106" s="232" t="s">
        <v>277</v>
      </c>
      <c r="B106" s="233" t="s">
        <v>276</v>
      </c>
      <c r="C106" s="232" t="s">
        <v>64</v>
      </c>
      <c r="D106" s="232" t="s">
        <v>148</v>
      </c>
      <c r="E106" s="234" t="s">
        <v>22</v>
      </c>
      <c r="F106" s="233">
        <v>14692.59</v>
      </c>
      <c r="G106" s="235">
        <v>0.17</v>
      </c>
      <c r="H106" s="235">
        <v>0.21</v>
      </c>
      <c r="I106" s="235">
        <v>3085.44</v>
      </c>
      <c r="J106" s="236">
        <v>1.4473378201421824E-4</v>
      </c>
    </row>
    <row r="107" spans="1:10" ht="36" customHeight="1" x14ac:dyDescent="0.2">
      <c r="A107" s="232" t="s">
        <v>275</v>
      </c>
      <c r="B107" s="233" t="s">
        <v>273</v>
      </c>
      <c r="C107" s="232" t="s">
        <v>64</v>
      </c>
      <c r="D107" s="232" t="s">
        <v>149</v>
      </c>
      <c r="E107" s="234" t="s">
        <v>22</v>
      </c>
      <c r="F107" s="233">
        <v>36582.192000000003</v>
      </c>
      <c r="G107" s="235">
        <v>0.26</v>
      </c>
      <c r="H107" s="235">
        <v>0.32</v>
      </c>
      <c r="I107" s="235">
        <v>11706.3</v>
      </c>
      <c r="J107" s="236">
        <v>5.4912656619251815E-4</v>
      </c>
    </row>
    <row r="108" spans="1:10" ht="36" customHeight="1" x14ac:dyDescent="0.2">
      <c r="A108" s="232" t="s">
        <v>274</v>
      </c>
      <c r="B108" s="233" t="s">
        <v>273</v>
      </c>
      <c r="C108" s="232" t="s">
        <v>64</v>
      </c>
      <c r="D108" s="232" t="s">
        <v>150</v>
      </c>
      <c r="E108" s="234" t="s">
        <v>22</v>
      </c>
      <c r="F108" s="233">
        <v>49911.592499999999</v>
      </c>
      <c r="G108" s="235">
        <v>0.26</v>
      </c>
      <c r="H108" s="235">
        <v>0.32</v>
      </c>
      <c r="I108" s="235">
        <v>15971.7</v>
      </c>
      <c r="J108" s="236">
        <v>7.4921066240033493E-4</v>
      </c>
    </row>
    <row r="109" spans="1:10" ht="48" customHeight="1" x14ac:dyDescent="0.2">
      <c r="A109" s="232" t="s">
        <v>272</v>
      </c>
      <c r="B109" s="233" t="s">
        <v>271</v>
      </c>
      <c r="C109" s="232" t="s">
        <v>64</v>
      </c>
      <c r="D109" s="232" t="s">
        <v>58</v>
      </c>
      <c r="E109" s="234" t="s">
        <v>18</v>
      </c>
      <c r="F109" s="233">
        <v>201</v>
      </c>
      <c r="G109" s="235">
        <v>91.49</v>
      </c>
      <c r="H109" s="235">
        <v>113.65</v>
      </c>
      <c r="I109" s="235">
        <v>22843.65</v>
      </c>
      <c r="J109" s="236">
        <v>1.071564463904369E-3</v>
      </c>
    </row>
    <row r="110" spans="1:10" ht="48" customHeight="1" x14ac:dyDescent="0.2">
      <c r="A110" s="232" t="s">
        <v>270</v>
      </c>
      <c r="B110" s="233" t="s">
        <v>269</v>
      </c>
      <c r="C110" s="232" t="s">
        <v>64</v>
      </c>
      <c r="D110" s="232" t="s">
        <v>157</v>
      </c>
      <c r="E110" s="234" t="s">
        <v>18</v>
      </c>
      <c r="F110" s="233">
        <v>5792</v>
      </c>
      <c r="G110" s="235">
        <v>11.64</v>
      </c>
      <c r="H110" s="235">
        <v>14.46</v>
      </c>
      <c r="I110" s="235">
        <v>83752.320000000007</v>
      </c>
      <c r="J110" s="236">
        <v>3.9287070972260198E-3</v>
      </c>
    </row>
    <row r="111" spans="1:10" ht="24" customHeight="1" x14ac:dyDescent="0.2">
      <c r="A111" s="232" t="s">
        <v>268</v>
      </c>
      <c r="B111" s="233" t="s">
        <v>267</v>
      </c>
      <c r="C111" s="232" t="s">
        <v>64</v>
      </c>
      <c r="D111" s="232" t="s">
        <v>151</v>
      </c>
      <c r="E111" s="234" t="s">
        <v>18</v>
      </c>
      <c r="F111" s="233">
        <v>5423</v>
      </c>
      <c r="G111" s="235">
        <v>17.16</v>
      </c>
      <c r="H111" s="235">
        <v>21.31</v>
      </c>
      <c r="I111" s="235">
        <v>115564.13</v>
      </c>
      <c r="J111" s="236">
        <v>5.4209557146088659E-3</v>
      </c>
    </row>
    <row r="112" spans="1:10" ht="24" customHeight="1" x14ac:dyDescent="0.2">
      <c r="A112" s="232" t="s">
        <v>266</v>
      </c>
      <c r="B112" s="233" t="s">
        <v>265</v>
      </c>
      <c r="C112" s="232" t="s">
        <v>64</v>
      </c>
      <c r="D112" s="232" t="s">
        <v>140</v>
      </c>
      <c r="E112" s="234" t="s">
        <v>21</v>
      </c>
      <c r="F112" s="233">
        <v>1780</v>
      </c>
      <c r="G112" s="235">
        <v>15.29</v>
      </c>
      <c r="H112" s="235">
        <v>18.989999999999998</v>
      </c>
      <c r="I112" s="235">
        <v>33802.199999999997</v>
      </c>
      <c r="J112" s="236">
        <v>1.5856150974904739E-3</v>
      </c>
    </row>
    <row r="113" spans="1:10" ht="24" customHeight="1" x14ac:dyDescent="0.2">
      <c r="A113" s="228" t="s">
        <v>264</v>
      </c>
      <c r="B113" s="228"/>
      <c r="C113" s="228"/>
      <c r="D113" s="228" t="s">
        <v>152</v>
      </c>
      <c r="E113" s="228"/>
      <c r="F113" s="229"/>
      <c r="G113" s="228"/>
      <c r="H113" s="228"/>
      <c r="I113" s="230">
        <v>1537154.74</v>
      </c>
      <c r="J113" s="231">
        <v>7.2105832251245311E-2</v>
      </c>
    </row>
    <row r="114" spans="1:10" ht="36" customHeight="1" x14ac:dyDescent="0.2">
      <c r="A114" s="232" t="s">
        <v>263</v>
      </c>
      <c r="B114" s="233" t="s">
        <v>262</v>
      </c>
      <c r="C114" s="232" t="s">
        <v>64</v>
      </c>
      <c r="D114" s="232" t="s">
        <v>68</v>
      </c>
      <c r="E114" s="234" t="s">
        <v>21</v>
      </c>
      <c r="F114" s="233">
        <v>2550</v>
      </c>
      <c r="G114" s="235">
        <v>6.72</v>
      </c>
      <c r="H114" s="235">
        <v>8.34</v>
      </c>
      <c r="I114" s="235">
        <v>21267</v>
      </c>
      <c r="J114" s="236">
        <v>9.976059628760824E-4</v>
      </c>
    </row>
    <row r="115" spans="1:10" ht="36" customHeight="1" x14ac:dyDescent="0.2">
      <c r="A115" s="232" t="s">
        <v>261</v>
      </c>
      <c r="B115" s="233" t="s">
        <v>260</v>
      </c>
      <c r="C115" s="232" t="s">
        <v>64</v>
      </c>
      <c r="D115" s="232" t="s">
        <v>47</v>
      </c>
      <c r="E115" s="234" t="s">
        <v>21</v>
      </c>
      <c r="F115" s="233">
        <v>2150</v>
      </c>
      <c r="G115" s="235">
        <v>16.95</v>
      </c>
      <c r="H115" s="235">
        <v>21.05</v>
      </c>
      <c r="I115" s="235">
        <v>45257.5</v>
      </c>
      <c r="J115" s="236">
        <v>2.1229675960344335E-3</v>
      </c>
    </row>
    <row r="116" spans="1:10" ht="24" customHeight="1" x14ac:dyDescent="0.2">
      <c r="A116" s="232" t="s">
        <v>259</v>
      </c>
      <c r="B116" s="233">
        <v>10391</v>
      </c>
      <c r="C116" s="232" t="s">
        <v>64</v>
      </c>
      <c r="D116" s="232" t="s">
        <v>153</v>
      </c>
      <c r="E116" s="234" t="s">
        <v>253</v>
      </c>
      <c r="F116" s="233">
        <v>387</v>
      </c>
      <c r="G116" s="235">
        <v>1221.44</v>
      </c>
      <c r="H116" s="235">
        <v>1517.39</v>
      </c>
      <c r="I116" s="235">
        <v>587229.93000000005</v>
      </c>
      <c r="J116" s="236">
        <v>2.7546155064057196E-2</v>
      </c>
    </row>
    <row r="117" spans="1:10" ht="24" customHeight="1" x14ac:dyDescent="0.2">
      <c r="A117" s="232" t="s">
        <v>258</v>
      </c>
      <c r="B117" s="233" t="s">
        <v>257</v>
      </c>
      <c r="C117" s="232" t="s">
        <v>64</v>
      </c>
      <c r="D117" s="232" t="s">
        <v>154</v>
      </c>
      <c r="E117" s="234" t="s">
        <v>253</v>
      </c>
      <c r="F117" s="233">
        <v>254</v>
      </c>
      <c r="G117" s="235">
        <v>1434.64</v>
      </c>
      <c r="H117" s="235">
        <v>1782.25</v>
      </c>
      <c r="I117" s="235">
        <v>452691.5</v>
      </c>
      <c r="J117" s="236">
        <v>2.1235140816444162E-2</v>
      </c>
    </row>
    <row r="118" spans="1:10" ht="24" customHeight="1" x14ac:dyDescent="0.2">
      <c r="A118" s="232" t="s">
        <v>256</v>
      </c>
      <c r="B118" s="233" t="s">
        <v>254</v>
      </c>
      <c r="C118" s="232" t="s">
        <v>64</v>
      </c>
      <c r="D118" s="232" t="s">
        <v>155</v>
      </c>
      <c r="E118" s="234" t="s">
        <v>253</v>
      </c>
      <c r="F118" s="233">
        <v>107</v>
      </c>
      <c r="G118" s="235">
        <v>2153.44</v>
      </c>
      <c r="H118" s="235">
        <v>2675.21</v>
      </c>
      <c r="I118" s="235">
        <v>286247.46999999997</v>
      </c>
      <c r="J118" s="236">
        <v>1.342747839047315E-2</v>
      </c>
    </row>
    <row r="119" spans="1:10" ht="24" customHeight="1" x14ac:dyDescent="0.2">
      <c r="A119" s="232" t="s">
        <v>255</v>
      </c>
      <c r="B119" s="233" t="s">
        <v>254</v>
      </c>
      <c r="C119" s="232" t="s">
        <v>64</v>
      </c>
      <c r="D119" s="232" t="s">
        <v>156</v>
      </c>
      <c r="E119" s="234" t="s">
        <v>253</v>
      </c>
      <c r="F119" s="233">
        <v>54</v>
      </c>
      <c r="G119" s="235">
        <v>2153.44</v>
      </c>
      <c r="H119" s="235">
        <v>2675.21</v>
      </c>
      <c r="I119" s="235">
        <v>144461.34</v>
      </c>
      <c r="J119" s="236">
        <v>6.776484421360281E-3</v>
      </c>
    </row>
    <row r="120" spans="1:10" ht="24" customHeight="1" x14ac:dyDescent="0.2">
      <c r="A120" s="232" t="s">
        <v>252</v>
      </c>
      <c r="B120" s="233" t="s">
        <v>251</v>
      </c>
      <c r="C120" s="232" t="s">
        <v>64</v>
      </c>
      <c r="D120" s="232" t="s">
        <v>56</v>
      </c>
      <c r="E120" s="234" t="s">
        <v>18</v>
      </c>
      <c r="F120" s="233">
        <v>3958</v>
      </c>
      <c r="G120" s="235">
        <v>18.7</v>
      </c>
      <c r="H120" s="235">
        <v>23.23</v>
      </c>
      <c r="I120" s="235">
        <v>91944.34</v>
      </c>
      <c r="J120" s="236">
        <v>4.3129835819206231E-3</v>
      </c>
    </row>
    <row r="121" spans="1:10" x14ac:dyDescent="0.2">
      <c r="A121" s="237"/>
      <c r="B121" s="237"/>
      <c r="C121" s="237"/>
      <c r="D121" s="237"/>
      <c r="E121" s="237"/>
      <c r="F121" s="237"/>
      <c r="G121" s="237"/>
      <c r="H121" s="237"/>
      <c r="I121" s="237"/>
      <c r="J121" s="237"/>
    </row>
    <row r="122" spans="1:10" x14ac:dyDescent="0.2">
      <c r="A122" s="256"/>
      <c r="B122" s="256"/>
      <c r="C122" s="256"/>
      <c r="D122" s="238"/>
      <c r="E122" s="239"/>
      <c r="F122" s="259" t="s">
        <v>250</v>
      </c>
      <c r="G122" s="256"/>
      <c r="H122" s="255">
        <v>17164760.739999998</v>
      </c>
      <c r="I122" s="256"/>
      <c r="J122" s="256"/>
    </row>
    <row r="123" spans="1:10" x14ac:dyDescent="0.2">
      <c r="A123" s="256"/>
      <c r="B123" s="256"/>
      <c r="C123" s="256"/>
      <c r="D123" s="238"/>
      <c r="E123" s="239"/>
      <c r="F123" s="259" t="s">
        <v>249</v>
      </c>
      <c r="G123" s="256"/>
      <c r="H123" s="255">
        <v>4153275.43</v>
      </c>
      <c r="I123" s="256"/>
      <c r="J123" s="256"/>
    </row>
    <row r="124" spans="1:10" x14ac:dyDescent="0.2">
      <c r="A124" s="256"/>
      <c r="B124" s="256"/>
      <c r="C124" s="256"/>
      <c r="D124" s="238"/>
      <c r="E124" s="239"/>
      <c r="F124" s="259" t="s">
        <v>248</v>
      </c>
      <c r="G124" s="256"/>
      <c r="H124" s="255">
        <v>21318036.170000002</v>
      </c>
      <c r="I124" s="256"/>
      <c r="J124" s="256"/>
    </row>
    <row r="125" spans="1:10" ht="60" customHeight="1" x14ac:dyDescent="0.2">
      <c r="A125" s="240"/>
      <c r="B125" s="240"/>
      <c r="C125" s="240"/>
      <c r="D125" s="240"/>
      <c r="E125" s="240"/>
      <c r="F125" s="240"/>
      <c r="G125" s="240"/>
      <c r="H125" s="240"/>
      <c r="I125" s="240"/>
      <c r="J125" s="240"/>
    </row>
    <row r="126" spans="1:10" ht="69.95" customHeight="1" x14ac:dyDescent="0.2">
      <c r="A126" s="260" t="s">
        <v>247</v>
      </c>
      <c r="B126" s="261"/>
      <c r="C126" s="261"/>
      <c r="D126" s="261"/>
      <c r="E126" s="261"/>
      <c r="F126" s="261"/>
      <c r="G126" s="261"/>
      <c r="H126" s="261"/>
      <c r="I126" s="261"/>
      <c r="J126" s="261"/>
    </row>
  </sheetData>
  <mergeCells count="22">
    <mergeCell ref="A124:C124"/>
    <mergeCell ref="F124:G124"/>
    <mergeCell ref="H124:J124"/>
    <mergeCell ref="A126:J126"/>
    <mergeCell ref="A11:J11"/>
    <mergeCell ref="A122:C122"/>
    <mergeCell ref="F122:G122"/>
    <mergeCell ref="H122:J122"/>
    <mergeCell ref="A123:C123"/>
    <mergeCell ref="F123:G123"/>
    <mergeCell ref="A1:J1"/>
    <mergeCell ref="A2:J2"/>
    <mergeCell ref="A4:J4"/>
    <mergeCell ref="H123:J123"/>
    <mergeCell ref="A9:D9"/>
    <mergeCell ref="A10:D10"/>
    <mergeCell ref="E9:F9"/>
    <mergeCell ref="G9:H9"/>
    <mergeCell ref="I9:J9"/>
    <mergeCell ref="E10:F10"/>
    <mergeCell ref="G10:H10"/>
    <mergeCell ref="I10:J10"/>
  </mergeCells>
  <pageMargins left="0.5" right="0.5" top="1" bottom="1" header="0.5" footer="0.5"/>
  <pageSetup paperSize="9" scale="72" fitToHeight="0" orientation="landscape" r:id="rId1"/>
  <headerFooter>
    <oddHeader xml:space="preserve">&amp;L </oddHeader>
    <oddFooter xml:space="preserve">&amp;L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G46"/>
  <sheetViews>
    <sheetView showGridLines="0" view="pageBreakPreview" zoomScaleNormal="100" zoomScaleSheetLayoutView="100" workbookViewId="0">
      <selection activeCell="B4" sqref="B4:F4"/>
    </sheetView>
  </sheetViews>
  <sheetFormatPr defaultRowHeight="12.75" x14ac:dyDescent="0.2"/>
  <cols>
    <col min="1" max="1" width="2.7109375" customWidth="1"/>
    <col min="2" max="2" width="74.140625" style="35" customWidth="1"/>
    <col min="3" max="3" width="5.28515625" style="36" customWidth="1"/>
    <col min="4" max="4" width="14.7109375" style="35" customWidth="1"/>
    <col min="5" max="5" width="10.140625" style="35" customWidth="1"/>
    <col min="6" max="6" width="11.28515625" style="35" customWidth="1"/>
    <col min="7" max="7" width="9.140625" style="35" customWidth="1"/>
    <col min="8" max="252" width="9.140625" style="37" customWidth="1"/>
    <col min="253" max="253" width="50.7109375" style="37" customWidth="1"/>
    <col min="254" max="254" width="5.7109375" style="37" customWidth="1"/>
    <col min="255" max="255" width="10" style="37" customWidth="1"/>
    <col min="256" max="256" width="12.7109375" style="37" customWidth="1"/>
    <col min="257" max="257" width="10.140625" style="37" customWidth="1"/>
    <col min="258" max="258" width="11.28515625" style="37" customWidth="1"/>
    <col min="259" max="259" width="9.140625" style="37" customWidth="1"/>
    <col min="260" max="260" width="12.7109375" style="37" customWidth="1"/>
    <col min="261" max="508" width="9.140625" style="37" customWidth="1"/>
    <col min="509" max="509" width="50.7109375" style="37" customWidth="1"/>
    <col min="510" max="510" width="5.7109375" style="37" customWidth="1"/>
    <col min="511" max="511" width="10" style="37" customWidth="1"/>
    <col min="512" max="512" width="12.7109375" style="37" customWidth="1"/>
    <col min="513" max="513" width="10.140625" style="37" customWidth="1"/>
    <col min="514" max="514" width="11.28515625" style="37" customWidth="1"/>
    <col min="515" max="515" width="9.140625" style="37" customWidth="1"/>
    <col min="516" max="516" width="12.7109375" style="37" customWidth="1"/>
    <col min="517" max="764" width="9.140625" style="37" customWidth="1"/>
    <col min="765" max="765" width="50.7109375" style="37" customWidth="1"/>
    <col min="766" max="766" width="5.7109375" style="37" customWidth="1"/>
    <col min="767" max="767" width="10" style="37" customWidth="1"/>
    <col min="768" max="768" width="12.7109375" style="37" customWidth="1"/>
    <col min="769" max="769" width="10.140625" style="37" customWidth="1"/>
    <col min="770" max="770" width="11.28515625" style="37" customWidth="1"/>
    <col min="771" max="771" width="9.140625" style="37" customWidth="1"/>
    <col min="772" max="772" width="12.7109375" style="37" customWidth="1"/>
    <col min="773" max="1021" width="9.140625" style="37" customWidth="1"/>
  </cols>
  <sheetData>
    <row r="1" spans="2:8" ht="15" customHeight="1" x14ac:dyDescent="0.2">
      <c r="B1" s="248" t="s">
        <v>125</v>
      </c>
      <c r="C1" s="248"/>
      <c r="D1" s="248"/>
      <c r="E1" s="248"/>
      <c r="F1" s="248"/>
    </row>
    <row r="2" spans="2:8" ht="15" customHeight="1" x14ac:dyDescent="0.2">
      <c r="B2" s="248" t="s">
        <v>175</v>
      </c>
      <c r="C2" s="248"/>
      <c r="D2" s="248"/>
      <c r="E2" s="248"/>
      <c r="F2" s="248"/>
    </row>
    <row r="3" spans="2:8" ht="15" customHeight="1" x14ac:dyDescent="0.2">
      <c r="B3" s="38"/>
      <c r="C3" s="38"/>
      <c r="D3" s="38"/>
      <c r="E3" s="38"/>
      <c r="F3" s="38"/>
    </row>
    <row r="4" spans="2:8" ht="15" customHeight="1" x14ac:dyDescent="0.2">
      <c r="B4" s="270" t="str">
        <f>PlanResumo!B4</f>
        <v>OBRAS E SERVIÇOS DE URBANIZAÇÃO DAS MARGENS DA FERROVIA NA SEDE MUNICIPAL</v>
      </c>
      <c r="C4" s="270"/>
      <c r="D4" s="270"/>
      <c r="E4" s="270"/>
      <c r="F4" s="270"/>
    </row>
    <row r="6" spans="2:8" ht="15" customHeight="1" x14ac:dyDescent="0.2">
      <c r="B6" s="39" t="s">
        <v>124</v>
      </c>
      <c r="C6" s="39" t="s">
        <v>123</v>
      </c>
    </row>
    <row r="7" spans="2:8" ht="15" customHeight="1" x14ac:dyDescent="0.2">
      <c r="B7" s="39"/>
      <c r="C7" s="39" t="s">
        <v>173</v>
      </c>
      <c r="D7" s="39"/>
    </row>
    <row r="8" spans="2:8" ht="15" customHeight="1" x14ac:dyDescent="0.2">
      <c r="C8" s="89" t="s">
        <v>467</v>
      </c>
    </row>
    <row r="9" spans="2:8" ht="13.5" thickBot="1" x14ac:dyDescent="0.25"/>
    <row r="10" spans="2:8" ht="15" customHeight="1" thickBot="1" x14ac:dyDescent="0.25">
      <c r="B10" s="264" t="s">
        <v>28</v>
      </c>
      <c r="C10" s="266" t="s">
        <v>9</v>
      </c>
      <c r="D10" s="266" t="s">
        <v>10</v>
      </c>
      <c r="E10" s="266" t="s">
        <v>29</v>
      </c>
      <c r="F10" s="268" t="s">
        <v>30</v>
      </c>
      <c r="G10" s="40"/>
    </row>
    <row r="11" spans="2:8" ht="15" customHeight="1" x14ac:dyDescent="0.2">
      <c r="B11" s="265"/>
      <c r="C11" s="267"/>
      <c r="D11" s="267"/>
      <c r="E11" s="267"/>
      <c r="F11" s="269"/>
      <c r="G11" s="40"/>
    </row>
    <row r="12" spans="2:8" ht="20.100000000000001" customHeight="1" x14ac:dyDescent="0.2">
      <c r="B12" s="199" t="str">
        <f>'Orçamento Sintético'!D44</f>
        <v>Execução de pavimento com Concreto asfáltico - faixa C - exclusive transporte</v>
      </c>
      <c r="C12" s="199" t="str">
        <f>'Orçamento Sintético'!E44</f>
        <v>m³</v>
      </c>
      <c r="D12" s="199">
        <f>'Orçamento Sintético'!F44+'Orçamento Sintético'!F57</f>
        <v>3939</v>
      </c>
      <c r="E12" s="199">
        <f>'Orçamento Sintético'!J57+'Orçamento Sintético'!J44</f>
        <v>0.28846409542422685</v>
      </c>
      <c r="F12" s="200">
        <f>(E12+F11)/100</f>
        <v>2.8846409542422685E-3</v>
      </c>
      <c r="H12" s="37">
        <f>D12*0.4</f>
        <v>1575.6000000000001</v>
      </c>
    </row>
    <row r="13" spans="2:8" ht="20.100000000000001" customHeight="1" x14ac:dyDescent="0.2">
      <c r="B13" s="199" t="str">
        <f>'Orçamento Sintético'!D104</f>
        <v>Passeio em concreto desempolado, e=10 cm, fck&gt;20 Mpa</v>
      </c>
      <c r="C13" s="199" t="str">
        <f>'Orçamento Sintético'!E104</f>
        <v>m²</v>
      </c>
      <c r="D13" s="199">
        <f>'Orçamento Sintético'!F104</f>
        <v>26190</v>
      </c>
      <c r="E13" s="199">
        <f>'Orçamento Sintético'!J104</f>
        <v>0.19098838971526147</v>
      </c>
      <c r="F13" s="200">
        <f>F12+E13/100</f>
        <v>4.7945248513948831E-3</v>
      </c>
      <c r="H13" s="37">
        <f t="shared" ref="H13:H21" si="0">D13*0.4</f>
        <v>10476</v>
      </c>
    </row>
    <row r="14" spans="2:8" ht="20.100000000000001" customHeight="1" x14ac:dyDescent="0.2">
      <c r="B14" s="199" t="str">
        <f>'Orçamento Sintético (2)'!D15</f>
        <v>Base de brita graduada com brita comercial, excluindo transporte</v>
      </c>
      <c r="C14" s="199" t="str">
        <f>'Orçamento Sintético (2)'!E15</f>
        <v>m³</v>
      </c>
      <c r="D14" s="199">
        <f>'Orçamento Sintético (2)'!F15</f>
        <v>10894</v>
      </c>
      <c r="E14" s="199">
        <f>'Orçamento Sintético (2)'!J15</f>
        <v>6.7199482568473384E-2</v>
      </c>
      <c r="F14" s="200">
        <f t="shared" ref="F14:F21" si="1">F13+E14/100</f>
        <v>5.4665196770796167E-3</v>
      </c>
      <c r="H14" s="37">
        <f t="shared" si="0"/>
        <v>4357.6000000000004</v>
      </c>
    </row>
    <row r="15" spans="2:8" ht="20.100000000000001" customHeight="1" x14ac:dyDescent="0.2">
      <c r="B15" s="199" t="str">
        <f>'Orçamento Sintético'!D116</f>
        <v>Muro de Contenção em "L" (h=1,00 m) e (L=1,50 m) de concreto armado</v>
      </c>
      <c r="C15" s="199" t="str">
        <f>('Orçamento Sintético'!E116)</f>
        <v>un</v>
      </c>
      <c r="D15" s="199">
        <f>SUM('Orçamento Sintético'!F116:F119)</f>
        <v>802</v>
      </c>
      <c r="E15" s="199">
        <f>SUM('Orçamento Sintético'!J116:J119)</f>
        <v>6.898525869233478E-2</v>
      </c>
      <c r="F15" s="200">
        <f t="shared" si="1"/>
        <v>6.1563722640029647E-3</v>
      </c>
      <c r="H15" s="37">
        <f t="shared" si="0"/>
        <v>320.8</v>
      </c>
    </row>
    <row r="16" spans="2:8" ht="20.100000000000001" customHeight="1" x14ac:dyDescent="0.2">
      <c r="B16" s="199" t="str">
        <f>'Orçamento Sintético'!D56</f>
        <v>Imprimação com fornecimento do material</v>
      </c>
      <c r="C16" s="199" t="str">
        <f>'Orçamento Sintético'!E56</f>
        <v>m²</v>
      </c>
      <c r="D16" s="199">
        <f>'Orçamento Sintético'!F56</f>
        <v>68087</v>
      </c>
      <c r="E16" s="199">
        <f>'Orçamento Sintético'!J56</f>
        <v>4.3181099453027151E-2</v>
      </c>
      <c r="F16" s="200">
        <f t="shared" si="1"/>
        <v>6.5881832585332365E-3</v>
      </c>
      <c r="H16" s="37">
        <f t="shared" si="0"/>
        <v>27234.800000000003</v>
      </c>
    </row>
    <row r="17" spans="2:8" ht="20.100000000000001" customHeight="1" x14ac:dyDescent="0.2">
      <c r="B17" s="199" t="str">
        <f>'Orçamento Sintético'!D84</f>
        <v>Corpo de BSCC 2,00 x 2,00 m - moldado no local - altura do aterro 0,00 a 1,00 m - areia e brita comerciais</v>
      </c>
      <c r="C17" s="199" t="str">
        <f>'Orçamento Sintético'!E84</f>
        <v>m</v>
      </c>
      <c r="D17" s="199">
        <f>'Orçamento Sintético'!F84</f>
        <v>200</v>
      </c>
      <c r="E17" s="199">
        <f>'Orçamento Sintético'!J84</f>
        <v>3.7083340777538422E-2</v>
      </c>
      <c r="F17" s="200">
        <f t="shared" si="1"/>
        <v>6.9590166663086204E-3</v>
      </c>
      <c r="H17" s="37">
        <f t="shared" si="0"/>
        <v>80</v>
      </c>
    </row>
    <row r="18" spans="2:8" ht="20.100000000000001" customHeight="1" x14ac:dyDescent="0.2">
      <c r="B18" s="199" t="str">
        <f>'Orçamento Sintético'!D103</f>
        <v>Meio fio premoldado de concreto</v>
      </c>
      <c r="C18" s="199" t="str">
        <f>'Orçamento Sintético'!E103</f>
        <v>m</v>
      </c>
      <c r="D18" s="199">
        <f>'Orçamento Sintético'!F103</f>
        <v>19867</v>
      </c>
      <c r="E18" s="199">
        <f>'Orçamento Sintético'!J103</f>
        <v>3.6056521523389458E-2</v>
      </c>
      <c r="F18" s="200">
        <f t="shared" si="1"/>
        <v>7.3195818815425147E-3</v>
      </c>
      <c r="H18" s="37">
        <f t="shared" si="0"/>
        <v>7946.8</v>
      </c>
    </row>
    <row r="19" spans="2:8" ht="20.100000000000001" customHeight="1" x14ac:dyDescent="0.2">
      <c r="B19" s="199" t="str">
        <f>'Orçamento Sintético'!D38</f>
        <v>Camada drenante em areia</v>
      </c>
      <c r="C19" s="199" t="str">
        <f>'Orçamento Sintético'!E38</f>
        <v>m³</v>
      </c>
      <c r="D19" s="199">
        <f>'Orçamento Sintético'!F38</f>
        <v>3000</v>
      </c>
      <c r="E19" s="199">
        <f>'Orçamento Sintético'!J38</f>
        <v>2.0780994856525754E-2</v>
      </c>
      <c r="F19" s="200">
        <f t="shared" si="1"/>
        <v>7.527391830107772E-3</v>
      </c>
      <c r="H19" s="37">
        <f t="shared" si="0"/>
        <v>1200</v>
      </c>
    </row>
    <row r="20" spans="2:8" ht="20.100000000000001" customHeight="1" x14ac:dyDescent="0.2">
      <c r="B20" s="199" t="str">
        <f>'Orçamento Sintético'!D26</f>
        <v>Esc carga transp mat de 1ª cat-DMT de 200 a 400 m - c/ escav. e cam basc 14 m³</v>
      </c>
      <c r="C20" s="199" t="str">
        <f>'Orçamento Sintético'!E26</f>
        <v>m³</v>
      </c>
      <c r="D20" s="199">
        <f>SUM('Orçamento Sintético'!F26:F35)</f>
        <v>70878</v>
      </c>
      <c r="E20" s="199">
        <f>SUM('Orçamento Sintético'!J24:J35)</f>
        <v>1.5629480471042845E-2</v>
      </c>
      <c r="F20" s="200">
        <f t="shared" si="1"/>
        <v>7.6836866348182001E-3</v>
      </c>
      <c r="H20" s="37">
        <f t="shared" si="0"/>
        <v>28351.200000000001</v>
      </c>
    </row>
    <row r="21" spans="2:8" ht="20.100000000000001" customHeight="1" x14ac:dyDescent="0.2">
      <c r="B21" s="199" t="str">
        <f>'Orçamento Sintético'!D49</f>
        <v>Sub-base solo estabilizado granulometricamente s/ mistura, excluindo aquisição e transporte do material</v>
      </c>
      <c r="C21" s="199" t="str">
        <f>'Orçamento Sintético'!E49</f>
        <v>m³</v>
      </c>
      <c r="D21" s="199">
        <f>'Orçamento Sintético'!F49</f>
        <v>10213</v>
      </c>
      <c r="E21" s="199">
        <f>'Orçamento Sintético'!J49</f>
        <v>2.4193433948939583E-3</v>
      </c>
      <c r="F21" s="241">
        <f t="shared" si="1"/>
        <v>7.7078800687671398E-3</v>
      </c>
      <c r="H21" s="37">
        <f t="shared" si="0"/>
        <v>4085.2000000000003</v>
      </c>
    </row>
    <row r="44" spans="2:6" ht="15" customHeight="1" x14ac:dyDescent="0.2">
      <c r="B44" s="263"/>
      <c r="C44" s="263"/>
      <c r="D44" s="263"/>
      <c r="E44" s="263"/>
      <c r="F44" s="263"/>
    </row>
    <row r="45" spans="2:6" s="35" customFormat="1" ht="15" customHeight="1" x14ac:dyDescent="0.2">
      <c r="B45" s="263"/>
      <c r="C45" s="263"/>
      <c r="D45" s="263"/>
      <c r="E45" s="263"/>
      <c r="F45" s="263"/>
    </row>
    <row r="46" spans="2:6" s="35" customFormat="1" ht="15" customHeight="1" x14ac:dyDescent="0.2">
      <c r="B46" s="263"/>
      <c r="C46" s="263"/>
      <c r="D46" s="263"/>
      <c r="E46" s="263"/>
      <c r="F46" s="263"/>
    </row>
  </sheetData>
  <mergeCells count="11">
    <mergeCell ref="B44:F44"/>
    <mergeCell ref="B45:F45"/>
    <mergeCell ref="B46:F46"/>
    <mergeCell ref="B1:F1"/>
    <mergeCell ref="B2:F2"/>
    <mergeCell ref="B10:B11"/>
    <mergeCell ref="C10:C11"/>
    <mergeCell ref="D10:D11"/>
    <mergeCell ref="E10:E11"/>
    <mergeCell ref="F10:F11"/>
    <mergeCell ref="B4:F4"/>
  </mergeCells>
  <printOptions horizontalCentered="1" verticalCentered="1"/>
  <pageMargins left="0.51180555555555496" right="0.51180555555555496" top="0.78749999999999998" bottom="0.78749999999999998" header="0.51180555555555496" footer="0.51180555555555496"/>
  <pageSetup paperSize="9" scale="76" firstPageNumber="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34"/>
  <sheetViews>
    <sheetView showGridLines="0" view="pageBreakPreview" topLeftCell="A7" zoomScale="120" zoomScaleNormal="106" zoomScaleSheetLayoutView="120" workbookViewId="0">
      <selection activeCell="E44" sqref="E44"/>
    </sheetView>
  </sheetViews>
  <sheetFormatPr defaultRowHeight="12.75" x14ac:dyDescent="0.2"/>
  <cols>
    <col min="1" max="1" width="2.7109375" customWidth="1"/>
    <col min="2" max="2" width="5.42578125" style="43" customWidth="1"/>
    <col min="3" max="3" width="25.7109375" style="43" customWidth="1"/>
    <col min="4" max="9" width="15.7109375" style="43" customWidth="1"/>
    <col min="10" max="10" width="20.7109375" style="44" customWidth="1"/>
    <col min="11" max="11" width="12.5703125" style="43" customWidth="1"/>
    <col min="12" max="13" width="9.140625" style="43" customWidth="1"/>
    <col min="14" max="14" width="10" style="43" customWidth="1"/>
    <col min="15" max="15" width="9.140625" style="43" customWidth="1"/>
    <col min="16" max="17" width="9.5703125" style="43" customWidth="1"/>
    <col min="18" max="248" width="9.140625" style="43" customWidth="1"/>
    <col min="249" max="249" width="5.7109375" style="43" customWidth="1"/>
    <col min="250" max="250" width="19" style="43" customWidth="1"/>
    <col min="251" max="1020" width="9.42578125" style="43" customWidth="1"/>
  </cols>
  <sheetData>
    <row r="1" spans="2:19" s="45" customFormat="1" ht="13.5" customHeight="1" thickBot="1" x14ac:dyDescent="0.25">
      <c r="B1" s="271" t="s">
        <v>33</v>
      </c>
      <c r="C1" s="271"/>
      <c r="D1" s="271"/>
      <c r="E1" s="271"/>
      <c r="F1" s="271"/>
      <c r="G1" s="271"/>
      <c r="H1" s="271"/>
      <c r="I1" s="271"/>
      <c r="J1" s="271"/>
    </row>
    <row r="2" spans="2:19" s="45" customFormat="1" ht="13.5" customHeight="1" thickBot="1" x14ac:dyDescent="0.25">
      <c r="B2" s="271"/>
      <c r="C2" s="271"/>
      <c r="D2" s="271"/>
      <c r="E2" s="271"/>
      <c r="F2" s="271"/>
      <c r="G2" s="271"/>
      <c r="H2" s="271"/>
      <c r="I2" s="271"/>
      <c r="J2" s="271"/>
    </row>
    <row r="3" spans="2:19" s="45" customFormat="1" ht="20.100000000000001" customHeight="1" thickBot="1" x14ac:dyDescent="0.25">
      <c r="B3" s="272" t="s">
        <v>8</v>
      </c>
      <c r="C3" s="273" t="s">
        <v>34</v>
      </c>
      <c r="D3" s="274" t="s">
        <v>35</v>
      </c>
      <c r="E3" s="274"/>
      <c r="F3" s="274"/>
      <c r="G3" s="274"/>
      <c r="H3" s="274"/>
      <c r="I3" s="274"/>
      <c r="J3" s="275" t="s">
        <v>36</v>
      </c>
    </row>
    <row r="4" spans="2:19" s="45" customFormat="1" ht="20.100000000000001" customHeight="1" thickBot="1" x14ac:dyDescent="0.25">
      <c r="B4" s="272"/>
      <c r="C4" s="273"/>
      <c r="D4" s="46">
        <v>30</v>
      </c>
      <c r="E4" s="47">
        <v>60</v>
      </c>
      <c r="F4" s="47">
        <v>90</v>
      </c>
      <c r="G4" s="47">
        <v>120</v>
      </c>
      <c r="H4" s="48">
        <v>160</v>
      </c>
      <c r="I4" s="47">
        <v>180</v>
      </c>
      <c r="J4" s="275"/>
    </row>
    <row r="5" spans="2:19" s="54" customFormat="1" ht="13.5" customHeight="1" thickBot="1" x14ac:dyDescent="0.3">
      <c r="B5" s="276">
        <v>1</v>
      </c>
      <c r="C5" s="277" t="s">
        <v>12</v>
      </c>
      <c r="D5" s="49">
        <v>0.5</v>
      </c>
      <c r="E5" s="50">
        <v>0.3</v>
      </c>
      <c r="F5" s="50">
        <v>0.05</v>
      </c>
      <c r="G5" s="51">
        <v>0.05</v>
      </c>
      <c r="H5" s="51">
        <v>0.05</v>
      </c>
      <c r="I5" s="52">
        <v>0.05</v>
      </c>
      <c r="J5" s="278">
        <f>PlanResumo!$H$14</f>
        <v>1007587.93</v>
      </c>
      <c r="K5" s="53">
        <f>SUM(D5:I5)</f>
        <v>1.0000000000000002</v>
      </c>
      <c r="L5" s="53"/>
      <c r="N5" s="55"/>
      <c r="O5" s="55"/>
      <c r="P5" s="55"/>
      <c r="Q5" s="55"/>
      <c r="R5" s="55"/>
      <c r="S5" s="55"/>
    </row>
    <row r="6" spans="2:19" s="54" customFormat="1" ht="13.5" customHeight="1" thickBot="1" x14ac:dyDescent="0.3">
      <c r="B6" s="276"/>
      <c r="C6" s="277"/>
      <c r="D6" s="56"/>
      <c r="E6" s="57"/>
      <c r="F6" s="57"/>
      <c r="G6" s="57"/>
      <c r="H6" s="57"/>
      <c r="I6" s="58"/>
      <c r="J6" s="278"/>
      <c r="N6" s="53"/>
      <c r="O6" s="53"/>
      <c r="P6" s="53"/>
      <c r="Q6" s="53"/>
      <c r="R6" s="53"/>
    </row>
    <row r="7" spans="2:19" s="54" customFormat="1" ht="13.5" customHeight="1" x14ac:dyDescent="0.25">
      <c r="B7" s="276"/>
      <c r="C7" s="277"/>
      <c r="D7" s="59"/>
      <c r="E7" s="60"/>
      <c r="F7" s="60"/>
      <c r="G7" s="60"/>
      <c r="H7" s="60"/>
      <c r="I7" s="61"/>
      <c r="J7" s="278"/>
      <c r="K7" s="55">
        <f>COUNTA(D5:I5)</f>
        <v>6</v>
      </c>
      <c r="N7" s="53"/>
      <c r="O7" s="53"/>
      <c r="P7" s="53"/>
      <c r="Q7" s="53"/>
      <c r="R7" s="53"/>
    </row>
    <row r="8" spans="2:19" s="54" customFormat="1" ht="13.5" customHeight="1" x14ac:dyDescent="0.25">
      <c r="B8" s="279">
        <v>2</v>
      </c>
      <c r="C8" s="280" t="s">
        <v>37</v>
      </c>
      <c r="D8" s="51">
        <v>0.2</v>
      </c>
      <c r="E8" s="51">
        <v>0.4</v>
      </c>
      <c r="F8" s="51">
        <v>0.4</v>
      </c>
      <c r="G8" s="51"/>
      <c r="H8" s="51"/>
      <c r="I8" s="63"/>
      <c r="J8" s="281">
        <f>PlanResumo!$H$15</f>
        <v>1176574.45</v>
      </c>
      <c r="K8" s="53">
        <f>SUM(D8:I8)</f>
        <v>1</v>
      </c>
      <c r="L8" s="53"/>
    </row>
    <row r="9" spans="2:19" s="54" customFormat="1" ht="13.5" customHeight="1" x14ac:dyDescent="0.25">
      <c r="B9" s="279"/>
      <c r="C9" s="280"/>
      <c r="D9" s="57"/>
      <c r="E9" s="57"/>
      <c r="F9" s="57"/>
      <c r="G9" s="65"/>
      <c r="H9" s="65"/>
      <c r="I9" s="66"/>
      <c r="J9" s="281"/>
    </row>
    <row r="10" spans="2:19" s="54" customFormat="1" ht="13.5" customHeight="1" x14ac:dyDescent="0.25">
      <c r="B10" s="279"/>
      <c r="C10" s="280"/>
      <c r="D10" s="67"/>
      <c r="E10" s="60"/>
      <c r="F10" s="60"/>
      <c r="G10" s="60"/>
      <c r="H10" s="60"/>
      <c r="I10" s="61"/>
      <c r="J10" s="281"/>
      <c r="K10" s="55">
        <f>COUNTA(D8:I8)</f>
        <v>3</v>
      </c>
    </row>
    <row r="11" spans="2:19" s="54" customFormat="1" ht="13.5" customHeight="1" x14ac:dyDescent="0.25">
      <c r="B11" s="279">
        <v>3</v>
      </c>
      <c r="C11" s="280" t="s">
        <v>23</v>
      </c>
      <c r="D11" s="62"/>
      <c r="E11" s="51"/>
      <c r="F11" s="51">
        <v>0.2</v>
      </c>
      <c r="G11" s="51">
        <v>0.3</v>
      </c>
      <c r="H11" s="51">
        <v>0.5</v>
      </c>
      <c r="I11" s="63"/>
      <c r="J11" s="281">
        <f>PlanResumo!$H$16</f>
        <v>9341953.5299999993</v>
      </c>
      <c r="K11" s="53">
        <f>SUM(D11:I11)</f>
        <v>1</v>
      </c>
      <c r="L11" s="53"/>
      <c r="N11" s="55"/>
      <c r="O11" s="55"/>
      <c r="P11" s="55"/>
      <c r="Q11" s="55"/>
      <c r="R11" s="55"/>
    </row>
    <row r="12" spans="2:19" s="54" customFormat="1" ht="13.5" customHeight="1" x14ac:dyDescent="0.25">
      <c r="B12" s="279"/>
      <c r="C12" s="280"/>
      <c r="D12" s="64"/>
      <c r="E12" s="68"/>
      <c r="F12" s="57"/>
      <c r="G12" s="57"/>
      <c r="H12" s="57"/>
      <c r="I12" s="66"/>
      <c r="J12" s="281"/>
      <c r="N12" s="53"/>
      <c r="O12" s="53"/>
      <c r="P12" s="53"/>
      <c r="Q12" s="53"/>
      <c r="R12" s="53"/>
    </row>
    <row r="13" spans="2:19" s="54" customFormat="1" ht="13.5" customHeight="1" x14ac:dyDescent="0.25">
      <c r="B13" s="279"/>
      <c r="C13" s="280"/>
      <c r="D13" s="67"/>
      <c r="E13" s="60"/>
      <c r="F13" s="60"/>
      <c r="G13" s="60"/>
      <c r="H13" s="60"/>
      <c r="I13" s="61"/>
      <c r="J13" s="281"/>
      <c r="K13" s="55">
        <f>COUNTA(D11:I11)</f>
        <v>3</v>
      </c>
      <c r="N13" s="53"/>
      <c r="O13" s="53"/>
      <c r="P13" s="53"/>
      <c r="Q13" s="55"/>
      <c r="R13" s="53"/>
    </row>
    <row r="14" spans="2:19" s="54" customFormat="1" ht="13.5" customHeight="1" x14ac:dyDescent="0.25">
      <c r="B14" s="279">
        <v>4</v>
      </c>
      <c r="C14" s="280" t="s">
        <v>0</v>
      </c>
      <c r="D14" s="62"/>
      <c r="E14" s="51">
        <v>0.2</v>
      </c>
      <c r="F14" s="51">
        <v>0.4</v>
      </c>
      <c r="G14" s="51">
        <v>0.4</v>
      </c>
      <c r="H14" s="51"/>
      <c r="I14" s="63"/>
      <c r="J14" s="281">
        <f>PlanResumo!$H$17</f>
        <v>2579627.2000000002</v>
      </c>
      <c r="K14" s="53">
        <f>SUM(D14:I14)</f>
        <v>1</v>
      </c>
      <c r="L14" s="53"/>
    </row>
    <row r="15" spans="2:19" s="54" customFormat="1" ht="13.5" customHeight="1" x14ac:dyDescent="0.25">
      <c r="B15" s="279"/>
      <c r="C15" s="280"/>
      <c r="D15" s="64"/>
      <c r="E15" s="69"/>
      <c r="F15" s="69"/>
      <c r="G15" s="69"/>
      <c r="H15" s="65"/>
      <c r="I15" s="66"/>
      <c r="J15" s="281"/>
    </row>
    <row r="16" spans="2:19" s="54" customFormat="1" ht="13.5" customHeight="1" x14ac:dyDescent="0.25">
      <c r="B16" s="279"/>
      <c r="C16" s="280"/>
      <c r="D16" s="67"/>
      <c r="E16" s="60"/>
      <c r="F16" s="60"/>
      <c r="G16" s="60"/>
      <c r="H16" s="60"/>
      <c r="I16" s="61"/>
      <c r="J16" s="281"/>
      <c r="K16" s="55">
        <f>COUNTA(D14:I14)</f>
        <v>3</v>
      </c>
    </row>
    <row r="17" spans="1:12" s="54" customFormat="1" ht="13.5" customHeight="1" x14ac:dyDescent="0.25">
      <c r="B17" s="279">
        <v>5</v>
      </c>
      <c r="C17" s="280" t="s">
        <v>27</v>
      </c>
      <c r="D17" s="70"/>
      <c r="E17" s="51"/>
      <c r="F17" s="51"/>
      <c r="G17" s="51"/>
      <c r="H17" s="51"/>
      <c r="I17" s="63">
        <v>1</v>
      </c>
      <c r="J17" s="281">
        <f>PlanResumo!$H$18</f>
        <v>403191.98</v>
      </c>
      <c r="K17" s="55"/>
    </row>
    <row r="18" spans="1:12" s="54" customFormat="1" ht="13.5" customHeight="1" x14ac:dyDescent="0.25">
      <c r="B18" s="279"/>
      <c r="C18" s="280"/>
      <c r="D18" s="71"/>
      <c r="E18" s="68"/>
      <c r="F18" s="72"/>
      <c r="G18" s="72"/>
      <c r="H18" s="65"/>
      <c r="I18" s="58"/>
      <c r="J18" s="281"/>
      <c r="K18" s="55"/>
    </row>
    <row r="19" spans="1:12" s="54" customFormat="1" ht="13.5" customHeight="1" x14ac:dyDescent="0.25">
      <c r="B19" s="279"/>
      <c r="C19" s="280"/>
      <c r="D19" s="67"/>
      <c r="E19" s="60"/>
      <c r="F19" s="60"/>
      <c r="G19" s="60"/>
      <c r="H19" s="60"/>
      <c r="I19" s="61"/>
      <c r="J19" s="281"/>
      <c r="K19" s="55"/>
    </row>
    <row r="20" spans="1:12" s="54" customFormat="1" ht="13.5" customHeight="1" x14ac:dyDescent="0.25">
      <c r="B20" s="279">
        <v>6</v>
      </c>
      <c r="C20" s="280" t="s">
        <v>26</v>
      </c>
      <c r="D20" s="51">
        <v>0.2</v>
      </c>
      <c r="E20" s="51">
        <v>0.2</v>
      </c>
      <c r="F20" s="51">
        <v>0.2</v>
      </c>
      <c r="G20" s="51">
        <v>0.2</v>
      </c>
      <c r="H20" s="51">
        <v>0.1</v>
      </c>
      <c r="I20" s="63">
        <v>0.1</v>
      </c>
      <c r="J20" s="281">
        <f>PlanResumo!$H$19</f>
        <v>6809101.0800000001</v>
      </c>
      <c r="K20" s="53">
        <f>SUM(D20:I20)</f>
        <v>1</v>
      </c>
      <c r="L20" s="53"/>
    </row>
    <row r="21" spans="1:12" s="54" customFormat="1" ht="13.5" customHeight="1" x14ac:dyDescent="0.25">
      <c r="B21" s="279"/>
      <c r="C21" s="280"/>
      <c r="D21" s="57"/>
      <c r="E21" s="57"/>
      <c r="F21" s="57"/>
      <c r="G21" s="57"/>
      <c r="H21" s="57"/>
      <c r="I21" s="58"/>
      <c r="J21" s="281"/>
    </row>
    <row r="22" spans="1:12" s="54" customFormat="1" ht="13.5" customHeight="1" x14ac:dyDescent="0.25">
      <c r="B22" s="279"/>
      <c r="C22" s="280"/>
      <c r="D22" s="67"/>
      <c r="E22" s="60"/>
      <c r="F22" s="60"/>
      <c r="G22" s="60"/>
      <c r="H22" s="60"/>
      <c r="I22" s="61"/>
      <c r="J22" s="281"/>
      <c r="K22" s="55">
        <f>COUNTA(D20:I20)</f>
        <v>6</v>
      </c>
    </row>
    <row r="23" spans="1:12" s="54" customFormat="1" ht="13.5" customHeight="1" x14ac:dyDescent="0.25">
      <c r="B23" s="279"/>
      <c r="C23" s="280"/>
      <c r="D23" s="62"/>
      <c r="E23" s="51"/>
      <c r="F23" s="51"/>
      <c r="G23" s="51"/>
      <c r="H23" s="51"/>
      <c r="I23" s="63"/>
      <c r="J23" s="281"/>
      <c r="K23" s="53">
        <f>SUM(D23:I23)</f>
        <v>0</v>
      </c>
      <c r="L23" s="53"/>
    </row>
    <row r="24" spans="1:12" s="54" customFormat="1" ht="13.5" customHeight="1" x14ac:dyDescent="0.25">
      <c r="B24" s="279"/>
      <c r="C24" s="280"/>
      <c r="D24" s="64"/>
      <c r="E24" s="65"/>
      <c r="F24" s="65"/>
      <c r="G24" s="65"/>
      <c r="H24" s="65"/>
      <c r="I24" s="66"/>
      <c r="J24" s="281"/>
    </row>
    <row r="25" spans="1:12" s="54" customFormat="1" ht="13.5" customHeight="1" x14ac:dyDescent="0.25">
      <c r="B25" s="279"/>
      <c r="C25" s="280"/>
      <c r="D25" s="64"/>
      <c r="E25" s="72"/>
      <c r="F25" s="72"/>
      <c r="G25" s="72"/>
      <c r="H25" s="72"/>
      <c r="I25" s="74"/>
      <c r="J25" s="281"/>
      <c r="K25" s="55">
        <f>COUNTA(D23:I23)</f>
        <v>0</v>
      </c>
    </row>
    <row r="26" spans="1:12" s="54" customFormat="1" ht="13.5" customHeight="1" x14ac:dyDescent="0.25">
      <c r="B26" s="279"/>
      <c r="C26" s="280"/>
      <c r="D26" s="62"/>
      <c r="E26" s="51"/>
      <c r="F26" s="51"/>
      <c r="G26" s="51"/>
      <c r="H26" s="51"/>
      <c r="I26" s="63"/>
      <c r="J26" s="281"/>
      <c r="K26" s="53"/>
      <c r="L26" s="53"/>
    </row>
    <row r="27" spans="1:12" s="54" customFormat="1" ht="13.5" customHeight="1" x14ac:dyDescent="0.25">
      <c r="B27" s="279"/>
      <c r="C27" s="280"/>
      <c r="D27" s="64"/>
      <c r="E27" s="73"/>
      <c r="F27" s="73"/>
      <c r="G27" s="65"/>
      <c r="H27" s="65"/>
      <c r="I27" s="66"/>
      <c r="J27" s="281"/>
    </row>
    <row r="28" spans="1:12" s="54" customFormat="1" ht="13.5" customHeight="1" thickBot="1" x14ac:dyDescent="0.3">
      <c r="B28" s="279"/>
      <c r="C28" s="300"/>
      <c r="D28" s="64"/>
      <c r="E28" s="72"/>
      <c r="F28" s="72"/>
      <c r="G28" s="72"/>
      <c r="H28" s="60"/>
      <c r="I28" s="61"/>
      <c r="J28" s="281"/>
      <c r="K28" s="55"/>
    </row>
    <row r="29" spans="1:12" s="54" customFormat="1" ht="22.15" customHeight="1" thickBot="1" x14ac:dyDescent="0.3">
      <c r="B29" s="294" t="s">
        <v>38</v>
      </c>
      <c r="C29" s="294"/>
      <c r="D29" s="75">
        <f>D5*$J$5+D8*$J$8+D11*$J$11+D14*$J$14+D20*$J$20++D23*$J$23+D26*$J$26</f>
        <v>2100929.071</v>
      </c>
      <c r="E29" s="76">
        <f>E5*$J$5+E8*$J$8+E11*$J$11+E14*$J$14+E20*$J$20++E23*$J$23+E26*$J$26</f>
        <v>2650651.8149999999</v>
      </c>
      <c r="F29" s="76">
        <f>F5*$J$5+F8*$J$8+F11*$J$11+F14*$J$14+F20*$J$20+F23*$J$23+F26*$J$26</f>
        <v>4783070.9785000002</v>
      </c>
      <c r="G29" s="76">
        <f>G5*$J$5+G8*$J$8+G11*$J$11+G14*$J$14+G20*$J$20+G23*$J$23+G26*$J$26</f>
        <v>5246636.5515000001</v>
      </c>
      <c r="H29" s="76">
        <f>H5*$J$5+H8*$J$8+H11*$J$11+H14*$J$14+H20*$J$20+H23*$J$23+H26*$J$26</f>
        <v>5402266.2694999995</v>
      </c>
      <c r="I29" s="77">
        <f>I5*$J$5+I8*$J$8+I11*$J$11+I14*$J$14+I20*$J$20+I23*$J$23+I26*$J$26+I17*J17</f>
        <v>1134481.4845</v>
      </c>
      <c r="J29" s="295">
        <f>SUM(J5:J28)</f>
        <v>21318036.170000002</v>
      </c>
    </row>
    <row r="30" spans="1:12" s="54" customFormat="1" ht="22.15" customHeight="1" thickBot="1" x14ac:dyDescent="0.3">
      <c r="B30" s="296" t="s">
        <v>39</v>
      </c>
      <c r="C30" s="296"/>
      <c r="D30" s="78">
        <f>D29</f>
        <v>2100929.071</v>
      </c>
      <c r="E30" s="79">
        <f t="shared" ref="E30:G30" si="0">D30+E29</f>
        <v>4751580.8859999999</v>
      </c>
      <c r="F30" s="79">
        <f t="shared" si="0"/>
        <v>9534651.8645000011</v>
      </c>
      <c r="G30" s="79">
        <f t="shared" si="0"/>
        <v>14781288.416000001</v>
      </c>
      <c r="H30" s="79">
        <f t="shared" ref="H30" si="1">G30+H29</f>
        <v>20183554.6855</v>
      </c>
      <c r="I30" s="80">
        <f t="shared" ref="I30" si="2">H30+I29</f>
        <v>21318036.169999998</v>
      </c>
      <c r="J30" s="295"/>
      <c r="K30" s="55">
        <f>PlanResumo!$H$25</f>
        <v>21318036.170000002</v>
      </c>
    </row>
    <row r="31" spans="1:12" s="85" customFormat="1" ht="15" customHeight="1" x14ac:dyDescent="0.2">
      <c r="A31" s="88"/>
      <c r="B31" s="81" t="str">
        <f>ABC!C6</f>
        <v>SERVIÇOS: PAVIMENTAÇÃO, DRENAGEM E URBANIZAÇÃO</v>
      </c>
      <c r="C31" s="82"/>
      <c r="D31" s="82"/>
      <c r="E31" s="83"/>
      <c r="F31" s="84"/>
      <c r="G31" s="282" t="s">
        <v>125</v>
      </c>
      <c r="H31" s="283"/>
      <c r="I31" s="283"/>
      <c r="J31" s="284"/>
    </row>
    <row r="32" spans="1:12" s="88" customFormat="1" ht="15" customHeight="1" x14ac:dyDescent="0.2">
      <c r="B32" s="90" t="s">
        <v>174</v>
      </c>
      <c r="C32" s="34"/>
      <c r="D32" s="34"/>
      <c r="E32" s="91"/>
      <c r="F32" s="92"/>
      <c r="G32" s="285"/>
      <c r="H32" s="286"/>
      <c r="I32" s="286"/>
      <c r="J32" s="287"/>
    </row>
    <row r="33" spans="1:13" s="85" customFormat="1" ht="15" customHeight="1" x14ac:dyDescent="0.2">
      <c r="A33" s="88"/>
      <c r="B33" s="90" t="str">
        <f>ABC!C7</f>
        <v>EXTENSÃO: 9,80 km</v>
      </c>
      <c r="C33" s="91"/>
      <c r="D33" s="86"/>
      <c r="E33" s="86"/>
      <c r="F33" s="87"/>
      <c r="G33" s="288" t="s">
        <v>126</v>
      </c>
      <c r="H33" s="289"/>
      <c r="I33" s="289"/>
      <c r="J33" s="290"/>
      <c r="K33" s="3"/>
      <c r="L33" s="3"/>
      <c r="M33" s="3"/>
    </row>
    <row r="34" spans="1:13" s="85" customFormat="1" ht="15" customHeight="1" thickBot="1" x14ac:dyDescent="0.25">
      <c r="A34" s="88"/>
      <c r="B34" s="297" t="str">
        <f>ABC!C8</f>
        <v>DATA BASE: Janeiro/2022</v>
      </c>
      <c r="C34" s="298"/>
      <c r="D34" s="298"/>
      <c r="E34" s="298"/>
      <c r="F34" s="299"/>
      <c r="G34" s="291"/>
      <c r="H34" s="292"/>
      <c r="I34" s="292"/>
      <c r="J34" s="293"/>
      <c r="L34" s="43"/>
    </row>
  </sheetData>
  <mergeCells count="36">
    <mergeCell ref="B23:B25"/>
    <mergeCell ref="C23:C25"/>
    <mergeCell ref="J23:J25"/>
    <mergeCell ref="B26:B28"/>
    <mergeCell ref="C26:C28"/>
    <mergeCell ref="J26:J28"/>
    <mergeCell ref="G31:J32"/>
    <mergeCell ref="G33:J34"/>
    <mergeCell ref="B29:C29"/>
    <mergeCell ref="J29:J30"/>
    <mergeCell ref="B30:C30"/>
    <mergeCell ref="B34:C34"/>
    <mergeCell ref="D34:F34"/>
    <mergeCell ref="B20:B22"/>
    <mergeCell ref="C20:C22"/>
    <mergeCell ref="J20:J22"/>
    <mergeCell ref="B11:B13"/>
    <mergeCell ref="C11:C13"/>
    <mergeCell ref="J11:J13"/>
    <mergeCell ref="B14:B16"/>
    <mergeCell ref="C14:C16"/>
    <mergeCell ref="J14:J16"/>
    <mergeCell ref="B17:B19"/>
    <mergeCell ref="C17:C19"/>
    <mergeCell ref="J17:J19"/>
    <mergeCell ref="B5:B7"/>
    <mergeCell ref="C5:C7"/>
    <mergeCell ref="J5:J7"/>
    <mergeCell ref="B8:B10"/>
    <mergeCell ref="C8:C10"/>
    <mergeCell ref="J8:J10"/>
    <mergeCell ref="B1:J2"/>
    <mergeCell ref="B3:B4"/>
    <mergeCell ref="C3:C4"/>
    <mergeCell ref="D3:I3"/>
    <mergeCell ref="J3:J4"/>
  </mergeCells>
  <printOptions horizontalCentered="1" verticalCentered="1"/>
  <pageMargins left="0.47222222222222199" right="0.47222222222222199" top="0.78749999999999998" bottom="0.74791666666666701" header="0.51180555555555496" footer="0.51180555555555496"/>
  <pageSetup paperSize="9" scale="85" firstPageNumber="0"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4"/>
  <sheetViews>
    <sheetView showGridLines="0" view="pageBreakPreview" zoomScale="140" zoomScaleNormal="120" zoomScaleSheetLayoutView="140" workbookViewId="0">
      <selection activeCell="A4" sqref="A4:J4"/>
    </sheetView>
  </sheetViews>
  <sheetFormatPr defaultRowHeight="16.5" x14ac:dyDescent="0.2"/>
  <cols>
    <col min="1" max="1" width="23.5703125" style="123" customWidth="1"/>
    <col min="2" max="2" width="11.140625" style="124" customWidth="1"/>
    <col min="3" max="3" width="18.28515625" style="125" customWidth="1"/>
    <col min="4" max="4" width="13.28515625" style="126" customWidth="1"/>
    <col min="5" max="5" width="10.5703125" style="126" customWidth="1"/>
    <col min="6" max="6" width="8.85546875" style="125" customWidth="1"/>
    <col min="7" max="256" width="8.85546875" style="123" customWidth="1"/>
    <col min="257" max="257" width="59.7109375" style="123" customWidth="1"/>
    <col min="258" max="258" width="11.140625" style="123" customWidth="1"/>
    <col min="259" max="259" width="13.28515625" style="123" customWidth="1"/>
    <col min="260" max="260" width="8.85546875" style="123" customWidth="1"/>
    <col min="261" max="261" width="11.140625" style="123" customWidth="1"/>
    <col min="262" max="512" width="8.85546875" style="123" customWidth="1"/>
    <col min="513" max="513" width="59.7109375" style="123" customWidth="1"/>
    <col min="514" max="514" width="11.140625" style="123" customWidth="1"/>
    <col min="515" max="515" width="13.28515625" style="123" customWidth="1"/>
    <col min="516" max="516" width="8.85546875" style="123" customWidth="1"/>
    <col min="517" max="517" width="11.140625" style="123" customWidth="1"/>
    <col min="518" max="768" width="8.85546875" style="123" customWidth="1"/>
    <col min="769" max="769" width="59.7109375" style="123" customWidth="1"/>
    <col min="770" max="770" width="11.140625" style="123" customWidth="1"/>
    <col min="771" max="771" width="13.28515625" style="123" customWidth="1"/>
    <col min="772" max="772" width="8.85546875" style="123" customWidth="1"/>
    <col min="773" max="773" width="11.140625" style="123" customWidth="1"/>
    <col min="774" max="1025" width="8.85546875" style="123" customWidth="1"/>
  </cols>
  <sheetData>
    <row r="1" spans="1:27" s="202" customFormat="1" ht="18" x14ac:dyDescent="0.2">
      <c r="A1" s="307" t="s">
        <v>125</v>
      </c>
      <c r="B1" s="307"/>
      <c r="C1" s="307"/>
      <c r="D1" s="307"/>
      <c r="E1" s="307"/>
      <c r="F1" s="307"/>
      <c r="G1" s="307"/>
      <c r="H1" s="307"/>
      <c r="I1" s="307"/>
      <c r="J1" s="307"/>
      <c r="K1" s="201"/>
      <c r="L1" s="201"/>
      <c r="N1" s="203"/>
      <c r="O1" s="204"/>
      <c r="P1" s="204"/>
      <c r="Q1" s="205"/>
      <c r="R1" s="205"/>
      <c r="S1" s="205"/>
      <c r="T1" s="204"/>
      <c r="Z1" s="206"/>
      <c r="AA1" s="205"/>
    </row>
    <row r="2" spans="1:27" s="202" customFormat="1" ht="15.75" x14ac:dyDescent="0.2">
      <c r="A2" s="306"/>
      <c r="B2" s="306"/>
      <c r="C2" s="306"/>
      <c r="D2" s="306"/>
      <c r="E2" s="306"/>
      <c r="F2" s="207"/>
      <c r="G2" s="207"/>
      <c r="H2" s="207"/>
      <c r="I2" s="207"/>
      <c r="J2" s="207"/>
      <c r="K2" s="207"/>
      <c r="L2" s="207"/>
      <c r="N2" s="208"/>
      <c r="O2" s="208"/>
      <c r="P2" s="208"/>
      <c r="Q2" s="205"/>
      <c r="R2" s="205"/>
      <c r="T2" s="209"/>
      <c r="Z2" s="206"/>
      <c r="AA2" s="205"/>
    </row>
    <row r="3" spans="1:27" s="202" customFormat="1" ht="15.75" x14ac:dyDescent="0.2">
      <c r="A3" s="306" t="str">
        <f>PlanResumo!B4</f>
        <v>OBRAS E SERVIÇOS DE URBANIZAÇÃO DAS MARGENS DA FERROVIA NA SEDE MUNICIPAL</v>
      </c>
      <c r="B3" s="306"/>
      <c r="C3" s="306"/>
      <c r="D3" s="306"/>
      <c r="E3" s="306"/>
      <c r="F3" s="306"/>
      <c r="G3" s="306"/>
      <c r="H3" s="306"/>
      <c r="I3" s="306"/>
      <c r="J3" s="306"/>
      <c r="K3" s="207"/>
      <c r="L3" s="207"/>
      <c r="N3" s="208"/>
      <c r="O3" s="208"/>
      <c r="P3" s="208"/>
      <c r="Q3" s="205"/>
      <c r="R3" s="205"/>
      <c r="T3" s="209"/>
      <c r="Z3" s="206"/>
      <c r="AA3" s="205"/>
    </row>
    <row r="4" spans="1:27" s="210" customFormat="1" ht="20.25" x14ac:dyDescent="0.2">
      <c r="A4" s="308" t="s">
        <v>665</v>
      </c>
      <c r="B4" s="308"/>
      <c r="C4" s="308"/>
      <c r="D4" s="308"/>
      <c r="E4" s="308"/>
      <c r="F4" s="308"/>
      <c r="G4" s="308"/>
      <c r="H4" s="308"/>
      <c r="I4" s="308"/>
      <c r="J4" s="308"/>
    </row>
    <row r="5" spans="1:27" s="218" customFormat="1" ht="13.5" x14ac:dyDescent="0.25">
      <c r="A5" s="304" t="s">
        <v>468</v>
      </c>
      <c r="B5" s="305"/>
      <c r="C5" s="305"/>
      <c r="D5" s="305"/>
      <c r="E5" s="305"/>
      <c r="F5" s="305"/>
      <c r="G5" s="305"/>
      <c r="H5" s="305"/>
      <c r="I5" s="305"/>
      <c r="J5" s="305"/>
    </row>
    <row r="6" spans="1:27" s="211" customFormat="1" ht="12.75" x14ac:dyDescent="0.2">
      <c r="A6" s="301" t="s">
        <v>446</v>
      </c>
      <c r="B6" s="302"/>
      <c r="C6" s="302" t="s">
        <v>436</v>
      </c>
      <c r="D6" s="303"/>
      <c r="E6" s="303"/>
      <c r="F6" s="303"/>
      <c r="G6" s="303"/>
      <c r="H6" s="303"/>
      <c r="I6" s="303"/>
      <c r="J6" s="303"/>
    </row>
    <row r="7" spans="1:27" s="211" customFormat="1" ht="12.75" x14ac:dyDescent="0.2">
      <c r="A7" s="301" t="s">
        <v>444</v>
      </c>
      <c r="B7" s="302"/>
      <c r="C7" s="302" t="s">
        <v>13</v>
      </c>
      <c r="D7" s="303"/>
      <c r="E7" s="303"/>
      <c r="F7" s="303"/>
      <c r="G7" s="303"/>
      <c r="H7" s="303"/>
      <c r="I7" s="303"/>
      <c r="J7" s="303"/>
    </row>
    <row r="8" spans="1:27" s="211" customFormat="1" ht="12.75" x14ac:dyDescent="0.2">
      <c r="A8" s="301" t="s">
        <v>228</v>
      </c>
      <c r="B8" s="302"/>
      <c r="C8" s="302" t="s">
        <v>469</v>
      </c>
      <c r="D8" s="303"/>
      <c r="E8" s="303"/>
      <c r="F8" s="303"/>
      <c r="G8" s="303"/>
      <c r="H8" s="303"/>
      <c r="I8" s="303"/>
      <c r="J8" s="303"/>
    </row>
    <row r="9" spans="1:27" s="211" customFormat="1" ht="12.75" x14ac:dyDescent="0.2">
      <c r="A9" s="301" t="s">
        <v>470</v>
      </c>
      <c r="B9" s="302"/>
      <c r="C9" s="302" t="s">
        <v>471</v>
      </c>
      <c r="D9" s="303"/>
      <c r="E9" s="303"/>
      <c r="F9" s="303"/>
      <c r="G9" s="303"/>
      <c r="H9" s="303"/>
      <c r="I9" s="303"/>
      <c r="J9" s="303"/>
    </row>
    <row r="10" spans="1:27" s="211" customFormat="1" ht="12.75" x14ac:dyDescent="0.2">
      <c r="A10" s="301" t="s">
        <v>472</v>
      </c>
      <c r="B10" s="302"/>
      <c r="C10" s="302" t="s">
        <v>473</v>
      </c>
      <c r="D10" s="303"/>
      <c r="E10" s="303"/>
      <c r="F10" s="303"/>
      <c r="G10" s="303"/>
      <c r="H10" s="303"/>
      <c r="I10" s="303"/>
      <c r="J10" s="303"/>
    </row>
    <row r="11" spans="1:27" s="211" customFormat="1" ht="12.75" x14ac:dyDescent="0.2">
      <c r="A11" s="301" t="s">
        <v>474</v>
      </c>
      <c r="B11" s="302"/>
      <c r="C11" s="302" t="s">
        <v>177</v>
      </c>
      <c r="D11" s="303"/>
      <c r="E11" s="303"/>
      <c r="F11" s="303"/>
      <c r="G11" s="303"/>
      <c r="H11" s="303"/>
      <c r="I11" s="303"/>
      <c r="J11" s="303"/>
    </row>
    <row r="12" spans="1:27" s="211" customFormat="1" ht="12.75" x14ac:dyDescent="0.2">
      <c r="A12" s="301" t="s">
        <v>475</v>
      </c>
      <c r="B12" s="302"/>
      <c r="C12" s="302" t="s">
        <v>476</v>
      </c>
      <c r="D12" s="303"/>
      <c r="E12" s="303"/>
      <c r="F12" s="303"/>
      <c r="G12" s="303"/>
      <c r="H12" s="303"/>
      <c r="I12" s="303"/>
      <c r="J12" s="303"/>
    </row>
    <row r="13" spans="1:27" s="211" customFormat="1" ht="12.75" x14ac:dyDescent="0.2">
      <c r="A13" s="301" t="s">
        <v>477</v>
      </c>
      <c r="B13" s="302"/>
      <c r="C13" s="302" t="s">
        <v>478</v>
      </c>
      <c r="D13" s="303"/>
      <c r="E13" s="303"/>
      <c r="F13" s="303"/>
      <c r="G13" s="303"/>
      <c r="H13" s="303"/>
      <c r="I13" s="303"/>
      <c r="J13" s="303"/>
    </row>
    <row r="14" spans="1:27" s="211" customFormat="1" ht="30" customHeight="1" x14ac:dyDescent="0.2">
      <c r="A14" s="212"/>
      <c r="B14" s="212" t="s">
        <v>479</v>
      </c>
      <c r="C14" s="212" t="s">
        <v>444</v>
      </c>
      <c r="D14" s="212" t="s">
        <v>472</v>
      </c>
      <c r="E14" s="213" t="s">
        <v>474</v>
      </c>
      <c r="F14" s="214" t="s">
        <v>475</v>
      </c>
      <c r="G14" s="214" t="s">
        <v>477</v>
      </c>
      <c r="H14" s="214" t="s">
        <v>480</v>
      </c>
      <c r="I14" s="214" t="s">
        <v>475</v>
      </c>
      <c r="J14" s="214" t="s">
        <v>477</v>
      </c>
    </row>
    <row r="15" spans="1:27" s="211" customFormat="1" ht="24" customHeight="1" x14ac:dyDescent="0.2">
      <c r="A15" s="215" t="s">
        <v>481</v>
      </c>
      <c r="B15" s="215" t="s">
        <v>482</v>
      </c>
      <c r="C15" s="215" t="s">
        <v>483</v>
      </c>
      <c r="D15" s="215" t="s">
        <v>484</v>
      </c>
      <c r="E15" s="216" t="s">
        <v>485</v>
      </c>
      <c r="F15" s="217" t="s">
        <v>486</v>
      </c>
      <c r="G15" s="217" t="s">
        <v>487</v>
      </c>
      <c r="H15" s="217" t="s">
        <v>488</v>
      </c>
      <c r="I15" s="217" t="s">
        <v>489</v>
      </c>
      <c r="J15" s="217" t="s">
        <v>490</v>
      </c>
    </row>
    <row r="16" spans="1:27" s="211" customFormat="1" ht="24" customHeight="1" x14ac:dyDescent="0.2">
      <c r="A16" s="215" t="s">
        <v>481</v>
      </c>
      <c r="B16" s="215" t="s">
        <v>491</v>
      </c>
      <c r="C16" s="215" t="s">
        <v>492</v>
      </c>
      <c r="D16" s="215" t="s">
        <v>484</v>
      </c>
      <c r="E16" s="216" t="s">
        <v>485</v>
      </c>
      <c r="F16" s="217" t="s">
        <v>493</v>
      </c>
      <c r="G16" s="217" t="s">
        <v>494</v>
      </c>
      <c r="H16" s="217" t="s">
        <v>488</v>
      </c>
      <c r="I16" s="217" t="s">
        <v>495</v>
      </c>
      <c r="J16" s="217" t="s">
        <v>496</v>
      </c>
    </row>
    <row r="17" spans="1:10" s="211" customFormat="1" ht="24" customHeight="1" x14ac:dyDescent="0.2">
      <c r="A17" s="215" t="s">
        <v>481</v>
      </c>
      <c r="B17" s="215" t="s">
        <v>497</v>
      </c>
      <c r="C17" s="215" t="s">
        <v>498</v>
      </c>
      <c r="D17" s="215" t="s">
        <v>484</v>
      </c>
      <c r="E17" s="216" t="s">
        <v>485</v>
      </c>
      <c r="F17" s="217" t="s">
        <v>499</v>
      </c>
      <c r="G17" s="217" t="s">
        <v>500</v>
      </c>
      <c r="H17" s="217" t="s">
        <v>488</v>
      </c>
      <c r="I17" s="217" t="s">
        <v>501</v>
      </c>
      <c r="J17" s="217" t="s">
        <v>502</v>
      </c>
    </row>
    <row r="18" spans="1:10" s="218" customFormat="1" ht="13.5" x14ac:dyDescent="0.25">
      <c r="A18" s="304" t="s">
        <v>503</v>
      </c>
      <c r="B18" s="305"/>
      <c r="C18" s="305"/>
      <c r="D18" s="305"/>
      <c r="E18" s="305"/>
      <c r="F18" s="305"/>
      <c r="G18" s="305"/>
      <c r="H18" s="305"/>
      <c r="I18" s="305"/>
      <c r="J18" s="305"/>
    </row>
    <row r="19" spans="1:10" s="211" customFormat="1" ht="12.75" x14ac:dyDescent="0.2">
      <c r="A19" s="301" t="s">
        <v>446</v>
      </c>
      <c r="B19" s="302"/>
      <c r="C19" s="302" t="s">
        <v>434</v>
      </c>
      <c r="D19" s="303"/>
      <c r="E19" s="303"/>
      <c r="F19" s="303"/>
      <c r="G19" s="303"/>
      <c r="H19" s="303"/>
      <c r="I19" s="303"/>
      <c r="J19" s="303"/>
    </row>
    <row r="20" spans="1:10" s="211" customFormat="1" ht="12.75" x14ac:dyDescent="0.2">
      <c r="A20" s="301" t="s">
        <v>444</v>
      </c>
      <c r="B20" s="302"/>
      <c r="C20" s="302" t="s">
        <v>15</v>
      </c>
      <c r="D20" s="303"/>
      <c r="E20" s="303"/>
      <c r="F20" s="303"/>
      <c r="G20" s="303"/>
      <c r="H20" s="303"/>
      <c r="I20" s="303"/>
      <c r="J20" s="303"/>
    </row>
    <row r="21" spans="1:10" s="211" customFormat="1" ht="12.75" x14ac:dyDescent="0.2">
      <c r="A21" s="301" t="s">
        <v>228</v>
      </c>
      <c r="B21" s="302"/>
      <c r="C21" s="302" t="s">
        <v>469</v>
      </c>
      <c r="D21" s="303"/>
      <c r="E21" s="303"/>
      <c r="F21" s="303"/>
      <c r="G21" s="303"/>
      <c r="H21" s="303"/>
      <c r="I21" s="303"/>
      <c r="J21" s="303"/>
    </row>
    <row r="22" spans="1:10" s="211" customFormat="1" ht="12.75" x14ac:dyDescent="0.2">
      <c r="A22" s="301" t="s">
        <v>470</v>
      </c>
      <c r="B22" s="302"/>
      <c r="C22" s="302" t="s">
        <v>471</v>
      </c>
      <c r="D22" s="303"/>
      <c r="E22" s="303"/>
      <c r="F22" s="303"/>
      <c r="G22" s="303"/>
      <c r="H22" s="303"/>
      <c r="I22" s="303"/>
      <c r="J22" s="303"/>
    </row>
    <row r="23" spans="1:10" s="211" customFormat="1" ht="12.75" x14ac:dyDescent="0.2">
      <c r="A23" s="301" t="s">
        <v>472</v>
      </c>
      <c r="B23" s="302"/>
      <c r="C23" s="302" t="s">
        <v>473</v>
      </c>
      <c r="D23" s="303"/>
      <c r="E23" s="303"/>
      <c r="F23" s="303"/>
      <c r="G23" s="303"/>
      <c r="H23" s="303"/>
      <c r="I23" s="303"/>
      <c r="J23" s="303"/>
    </row>
    <row r="24" spans="1:10" s="211" customFormat="1" ht="12.75" x14ac:dyDescent="0.2">
      <c r="A24" s="301" t="s">
        <v>474</v>
      </c>
      <c r="B24" s="302"/>
      <c r="C24" s="302" t="s">
        <v>177</v>
      </c>
      <c r="D24" s="303"/>
      <c r="E24" s="303"/>
      <c r="F24" s="303"/>
      <c r="G24" s="303"/>
      <c r="H24" s="303"/>
      <c r="I24" s="303"/>
      <c r="J24" s="303"/>
    </row>
    <row r="25" spans="1:10" s="211" customFormat="1" ht="12.75" x14ac:dyDescent="0.2">
      <c r="A25" s="301" t="s">
        <v>475</v>
      </c>
      <c r="B25" s="302"/>
      <c r="C25" s="302" t="s">
        <v>504</v>
      </c>
      <c r="D25" s="303"/>
      <c r="E25" s="303"/>
      <c r="F25" s="303"/>
      <c r="G25" s="303"/>
      <c r="H25" s="303"/>
      <c r="I25" s="303"/>
      <c r="J25" s="303"/>
    </row>
    <row r="26" spans="1:10" s="211" customFormat="1" ht="12.75" x14ac:dyDescent="0.2">
      <c r="A26" s="301" t="s">
        <v>477</v>
      </c>
      <c r="B26" s="302"/>
      <c r="C26" s="302" t="s">
        <v>505</v>
      </c>
      <c r="D26" s="303"/>
      <c r="E26" s="303"/>
      <c r="F26" s="303"/>
      <c r="G26" s="303"/>
      <c r="H26" s="303"/>
      <c r="I26" s="303"/>
      <c r="J26" s="303"/>
    </row>
    <row r="27" spans="1:10" s="211" customFormat="1" ht="30" customHeight="1" x14ac:dyDescent="0.2">
      <c r="A27" s="212"/>
      <c r="B27" s="212" t="s">
        <v>479</v>
      </c>
      <c r="C27" s="212" t="s">
        <v>444</v>
      </c>
      <c r="D27" s="212" t="s">
        <v>472</v>
      </c>
      <c r="E27" s="213" t="s">
        <v>474</v>
      </c>
      <c r="F27" s="214" t="s">
        <v>475</v>
      </c>
      <c r="G27" s="214" t="s">
        <v>477</v>
      </c>
      <c r="H27" s="214" t="s">
        <v>480</v>
      </c>
      <c r="I27" s="214" t="s">
        <v>475</v>
      </c>
      <c r="J27" s="214" t="s">
        <v>477</v>
      </c>
    </row>
    <row r="28" spans="1:10" s="211" customFormat="1" ht="24" customHeight="1" x14ac:dyDescent="0.2">
      <c r="A28" s="215" t="s">
        <v>506</v>
      </c>
      <c r="B28" s="215" t="s">
        <v>507</v>
      </c>
      <c r="C28" s="215" t="s">
        <v>508</v>
      </c>
      <c r="D28" s="215" t="s">
        <v>509</v>
      </c>
      <c r="E28" s="216" t="s">
        <v>177</v>
      </c>
      <c r="F28" s="217" t="s">
        <v>510</v>
      </c>
      <c r="G28" s="217" t="s">
        <v>511</v>
      </c>
      <c r="H28" s="217" t="s">
        <v>512</v>
      </c>
      <c r="I28" s="217" t="s">
        <v>513</v>
      </c>
      <c r="J28" s="217" t="s">
        <v>514</v>
      </c>
    </row>
    <row r="29" spans="1:10" s="211" customFormat="1" ht="24" customHeight="1" x14ac:dyDescent="0.2">
      <c r="A29" s="215" t="s">
        <v>506</v>
      </c>
      <c r="B29" s="215" t="s">
        <v>515</v>
      </c>
      <c r="C29" s="215" t="s">
        <v>516</v>
      </c>
      <c r="D29" s="215" t="s">
        <v>509</v>
      </c>
      <c r="E29" s="216" t="s">
        <v>177</v>
      </c>
      <c r="F29" s="217" t="s">
        <v>517</v>
      </c>
      <c r="G29" s="217" t="s">
        <v>518</v>
      </c>
      <c r="H29" s="217" t="s">
        <v>519</v>
      </c>
      <c r="I29" s="217" t="s">
        <v>520</v>
      </c>
      <c r="J29" s="217" t="s">
        <v>521</v>
      </c>
    </row>
    <row r="30" spans="1:10" s="211" customFormat="1" ht="24" customHeight="1" x14ac:dyDescent="0.2">
      <c r="A30" s="215" t="s">
        <v>506</v>
      </c>
      <c r="B30" s="215" t="s">
        <v>522</v>
      </c>
      <c r="C30" s="215" t="s">
        <v>523</v>
      </c>
      <c r="D30" s="215" t="s">
        <v>509</v>
      </c>
      <c r="E30" s="216" t="s">
        <v>177</v>
      </c>
      <c r="F30" s="217" t="s">
        <v>524</v>
      </c>
      <c r="G30" s="217" t="s">
        <v>525</v>
      </c>
      <c r="H30" s="217" t="s">
        <v>519</v>
      </c>
      <c r="I30" s="217" t="s">
        <v>526</v>
      </c>
      <c r="J30" s="217" t="s">
        <v>527</v>
      </c>
    </row>
    <row r="31" spans="1:10" s="211" customFormat="1" ht="24" customHeight="1" x14ac:dyDescent="0.2">
      <c r="A31" s="215" t="s">
        <v>506</v>
      </c>
      <c r="B31" s="215" t="s">
        <v>528</v>
      </c>
      <c r="C31" s="215" t="s">
        <v>529</v>
      </c>
      <c r="D31" s="215" t="s">
        <v>509</v>
      </c>
      <c r="E31" s="216" t="s">
        <v>177</v>
      </c>
      <c r="F31" s="217" t="s">
        <v>530</v>
      </c>
      <c r="G31" s="217" t="s">
        <v>531</v>
      </c>
      <c r="H31" s="217" t="s">
        <v>532</v>
      </c>
      <c r="I31" s="217" t="s">
        <v>533</v>
      </c>
      <c r="J31" s="217" t="s">
        <v>534</v>
      </c>
    </row>
    <row r="32" spans="1:10" s="211" customFormat="1" ht="24" customHeight="1" x14ac:dyDescent="0.2">
      <c r="A32" s="215" t="s">
        <v>506</v>
      </c>
      <c r="B32" s="215" t="s">
        <v>535</v>
      </c>
      <c r="C32" s="215" t="s">
        <v>536</v>
      </c>
      <c r="D32" s="215" t="s">
        <v>509</v>
      </c>
      <c r="E32" s="216" t="s">
        <v>177</v>
      </c>
      <c r="F32" s="217" t="s">
        <v>537</v>
      </c>
      <c r="G32" s="217" t="s">
        <v>538</v>
      </c>
      <c r="H32" s="217" t="s">
        <v>532</v>
      </c>
      <c r="I32" s="217" t="s">
        <v>539</v>
      </c>
      <c r="J32" s="217" t="s">
        <v>540</v>
      </c>
    </row>
    <row r="33" spans="1:10" s="211" customFormat="1" ht="24" customHeight="1" x14ac:dyDescent="0.2">
      <c r="A33" s="215" t="s">
        <v>506</v>
      </c>
      <c r="B33" s="215" t="s">
        <v>541</v>
      </c>
      <c r="C33" s="215" t="s">
        <v>542</v>
      </c>
      <c r="D33" s="215" t="s">
        <v>509</v>
      </c>
      <c r="E33" s="216" t="s">
        <v>177</v>
      </c>
      <c r="F33" s="217" t="s">
        <v>543</v>
      </c>
      <c r="G33" s="217" t="s">
        <v>544</v>
      </c>
      <c r="H33" s="217" t="s">
        <v>532</v>
      </c>
      <c r="I33" s="217" t="s">
        <v>545</v>
      </c>
      <c r="J33" s="217" t="s">
        <v>546</v>
      </c>
    </row>
    <row r="34" spans="1:10" s="211" customFormat="1" ht="24" customHeight="1" x14ac:dyDescent="0.2">
      <c r="A34" s="215" t="s">
        <v>506</v>
      </c>
      <c r="B34" s="215" t="s">
        <v>547</v>
      </c>
      <c r="C34" s="215" t="s">
        <v>548</v>
      </c>
      <c r="D34" s="215" t="s">
        <v>509</v>
      </c>
      <c r="E34" s="216" t="s">
        <v>177</v>
      </c>
      <c r="F34" s="217" t="s">
        <v>549</v>
      </c>
      <c r="G34" s="217" t="s">
        <v>550</v>
      </c>
      <c r="H34" s="217" t="s">
        <v>532</v>
      </c>
      <c r="I34" s="217" t="s">
        <v>551</v>
      </c>
      <c r="J34" s="217" t="s">
        <v>552</v>
      </c>
    </row>
    <row r="35" spans="1:10" s="211" customFormat="1" ht="24" customHeight="1" x14ac:dyDescent="0.2">
      <c r="A35" s="215" t="s">
        <v>506</v>
      </c>
      <c r="B35" s="215" t="s">
        <v>553</v>
      </c>
      <c r="C35" s="215" t="s">
        <v>554</v>
      </c>
      <c r="D35" s="215" t="s">
        <v>509</v>
      </c>
      <c r="E35" s="216" t="s">
        <v>177</v>
      </c>
      <c r="F35" s="217" t="s">
        <v>555</v>
      </c>
      <c r="G35" s="217" t="s">
        <v>556</v>
      </c>
      <c r="H35" s="217" t="s">
        <v>532</v>
      </c>
      <c r="I35" s="217" t="s">
        <v>557</v>
      </c>
      <c r="J35" s="217" t="s">
        <v>558</v>
      </c>
    </row>
    <row r="36" spans="1:10" s="211" customFormat="1" ht="24" customHeight="1" x14ac:dyDescent="0.2">
      <c r="A36" s="215" t="s">
        <v>506</v>
      </c>
      <c r="B36" s="215" t="s">
        <v>559</v>
      </c>
      <c r="C36" s="215" t="s">
        <v>560</v>
      </c>
      <c r="D36" s="215" t="s">
        <v>509</v>
      </c>
      <c r="E36" s="216" t="s">
        <v>177</v>
      </c>
      <c r="F36" s="217" t="s">
        <v>561</v>
      </c>
      <c r="G36" s="217" t="s">
        <v>562</v>
      </c>
      <c r="H36" s="217" t="s">
        <v>532</v>
      </c>
      <c r="I36" s="217" t="s">
        <v>563</v>
      </c>
      <c r="J36" s="217" t="s">
        <v>564</v>
      </c>
    </row>
    <row r="37" spans="1:10" s="211" customFormat="1" ht="24" customHeight="1" x14ac:dyDescent="0.2">
      <c r="A37" s="215" t="s">
        <v>506</v>
      </c>
      <c r="B37" s="215" t="s">
        <v>565</v>
      </c>
      <c r="C37" s="215" t="s">
        <v>566</v>
      </c>
      <c r="D37" s="215" t="s">
        <v>509</v>
      </c>
      <c r="E37" s="216" t="s">
        <v>177</v>
      </c>
      <c r="F37" s="217" t="s">
        <v>567</v>
      </c>
      <c r="G37" s="217" t="s">
        <v>568</v>
      </c>
      <c r="H37" s="217" t="s">
        <v>532</v>
      </c>
      <c r="I37" s="217" t="s">
        <v>569</v>
      </c>
      <c r="J37" s="217" t="s">
        <v>570</v>
      </c>
    </row>
    <row r="38" spans="1:10" s="211" customFormat="1" ht="24" customHeight="1" x14ac:dyDescent="0.2">
      <c r="A38" s="215" t="s">
        <v>506</v>
      </c>
      <c r="B38" s="215" t="s">
        <v>571</v>
      </c>
      <c r="C38" s="215" t="s">
        <v>572</v>
      </c>
      <c r="D38" s="215" t="s">
        <v>509</v>
      </c>
      <c r="E38" s="216" t="s">
        <v>177</v>
      </c>
      <c r="F38" s="217" t="s">
        <v>573</v>
      </c>
      <c r="G38" s="217" t="s">
        <v>574</v>
      </c>
      <c r="H38" s="217" t="s">
        <v>532</v>
      </c>
      <c r="I38" s="217" t="s">
        <v>575</v>
      </c>
      <c r="J38" s="217" t="s">
        <v>576</v>
      </c>
    </row>
    <row r="39" spans="1:10" s="211" customFormat="1" ht="24" customHeight="1" x14ac:dyDescent="0.2">
      <c r="A39" s="215" t="s">
        <v>506</v>
      </c>
      <c r="B39" s="215" t="s">
        <v>577</v>
      </c>
      <c r="C39" s="215" t="s">
        <v>578</v>
      </c>
      <c r="D39" s="215" t="s">
        <v>509</v>
      </c>
      <c r="E39" s="216" t="s">
        <v>177</v>
      </c>
      <c r="F39" s="217" t="s">
        <v>579</v>
      </c>
      <c r="G39" s="217" t="s">
        <v>580</v>
      </c>
      <c r="H39" s="217" t="s">
        <v>581</v>
      </c>
      <c r="I39" s="217" t="s">
        <v>582</v>
      </c>
      <c r="J39" s="217" t="s">
        <v>583</v>
      </c>
    </row>
    <row r="40" spans="1:10" s="211" customFormat="1" ht="24" customHeight="1" x14ac:dyDescent="0.2">
      <c r="A40" s="215" t="s">
        <v>506</v>
      </c>
      <c r="B40" s="215" t="s">
        <v>584</v>
      </c>
      <c r="C40" s="215" t="s">
        <v>585</v>
      </c>
      <c r="D40" s="215" t="s">
        <v>509</v>
      </c>
      <c r="E40" s="216" t="s">
        <v>177</v>
      </c>
      <c r="F40" s="217" t="s">
        <v>586</v>
      </c>
      <c r="G40" s="217" t="s">
        <v>587</v>
      </c>
      <c r="H40" s="217" t="s">
        <v>519</v>
      </c>
      <c r="I40" s="217" t="s">
        <v>588</v>
      </c>
      <c r="J40" s="217" t="s">
        <v>589</v>
      </c>
    </row>
    <row r="41" spans="1:10" s="211" customFormat="1" ht="24" customHeight="1" x14ac:dyDescent="0.2">
      <c r="A41" s="215" t="s">
        <v>506</v>
      </c>
      <c r="B41" s="215" t="s">
        <v>590</v>
      </c>
      <c r="C41" s="215" t="s">
        <v>591</v>
      </c>
      <c r="D41" s="215" t="s">
        <v>509</v>
      </c>
      <c r="E41" s="216" t="s">
        <v>177</v>
      </c>
      <c r="F41" s="217" t="s">
        <v>592</v>
      </c>
      <c r="G41" s="217" t="s">
        <v>593</v>
      </c>
      <c r="H41" s="217" t="s">
        <v>519</v>
      </c>
      <c r="I41" s="217" t="s">
        <v>594</v>
      </c>
      <c r="J41" s="217" t="s">
        <v>595</v>
      </c>
    </row>
    <row r="42" spans="1:10" s="211" customFormat="1" ht="24" customHeight="1" x14ac:dyDescent="0.2">
      <c r="A42" s="215" t="s">
        <v>506</v>
      </c>
      <c r="B42" s="215" t="s">
        <v>596</v>
      </c>
      <c r="C42" s="215" t="s">
        <v>597</v>
      </c>
      <c r="D42" s="215" t="s">
        <v>509</v>
      </c>
      <c r="E42" s="216" t="s">
        <v>177</v>
      </c>
      <c r="F42" s="217" t="s">
        <v>598</v>
      </c>
      <c r="G42" s="217" t="s">
        <v>598</v>
      </c>
      <c r="H42" s="217" t="s">
        <v>532</v>
      </c>
      <c r="I42" s="217" t="s">
        <v>599</v>
      </c>
      <c r="J42" s="217" t="s">
        <v>599</v>
      </c>
    </row>
    <row r="43" spans="1:10" s="211" customFormat="1" ht="24" customHeight="1" x14ac:dyDescent="0.2">
      <c r="A43" s="215" t="s">
        <v>506</v>
      </c>
      <c r="B43" s="215" t="s">
        <v>584</v>
      </c>
      <c r="C43" s="215" t="s">
        <v>585</v>
      </c>
      <c r="D43" s="215" t="s">
        <v>509</v>
      </c>
      <c r="E43" s="216" t="s">
        <v>177</v>
      </c>
      <c r="F43" s="217" t="s">
        <v>586</v>
      </c>
      <c r="G43" s="217" t="s">
        <v>587</v>
      </c>
      <c r="H43" s="217" t="s">
        <v>532</v>
      </c>
      <c r="I43" s="217" t="s">
        <v>600</v>
      </c>
      <c r="J43" s="217" t="s">
        <v>601</v>
      </c>
    </row>
    <row r="44" spans="1:10" s="211" customFormat="1" ht="24" customHeight="1" x14ac:dyDescent="0.2">
      <c r="A44" s="215" t="s">
        <v>506</v>
      </c>
      <c r="B44" s="215" t="s">
        <v>602</v>
      </c>
      <c r="C44" s="215" t="s">
        <v>603</v>
      </c>
      <c r="D44" s="215" t="s">
        <v>509</v>
      </c>
      <c r="E44" s="216" t="s">
        <v>177</v>
      </c>
      <c r="F44" s="217" t="s">
        <v>604</v>
      </c>
      <c r="G44" s="217" t="s">
        <v>605</v>
      </c>
      <c r="H44" s="217" t="s">
        <v>532</v>
      </c>
      <c r="I44" s="217" t="s">
        <v>606</v>
      </c>
      <c r="J44" s="217" t="s">
        <v>607</v>
      </c>
    </row>
    <row r="45" spans="1:10" s="211" customFormat="1" ht="24" customHeight="1" x14ac:dyDescent="0.2">
      <c r="A45" s="215" t="s">
        <v>506</v>
      </c>
      <c r="B45" s="215" t="s">
        <v>608</v>
      </c>
      <c r="C45" s="215" t="s">
        <v>609</v>
      </c>
      <c r="D45" s="215" t="s">
        <v>509</v>
      </c>
      <c r="E45" s="216" t="s">
        <v>177</v>
      </c>
      <c r="F45" s="217" t="s">
        <v>610</v>
      </c>
      <c r="G45" s="217" t="s">
        <v>611</v>
      </c>
      <c r="H45" s="217" t="s">
        <v>519</v>
      </c>
      <c r="I45" s="217" t="s">
        <v>612</v>
      </c>
      <c r="J45" s="217" t="s">
        <v>613</v>
      </c>
    </row>
    <row r="46" spans="1:10" s="211" customFormat="1" ht="24" customHeight="1" x14ac:dyDescent="0.2">
      <c r="A46" s="215" t="s">
        <v>506</v>
      </c>
      <c r="B46" s="215" t="s">
        <v>614</v>
      </c>
      <c r="C46" s="215" t="s">
        <v>615</v>
      </c>
      <c r="D46" s="215" t="s">
        <v>509</v>
      </c>
      <c r="E46" s="216" t="s">
        <v>177</v>
      </c>
      <c r="F46" s="217" t="s">
        <v>616</v>
      </c>
      <c r="G46" s="217" t="s">
        <v>617</v>
      </c>
      <c r="H46" s="217" t="s">
        <v>581</v>
      </c>
      <c r="I46" s="217" t="s">
        <v>618</v>
      </c>
      <c r="J46" s="217" t="s">
        <v>619</v>
      </c>
    </row>
    <row r="47" spans="1:10" s="211" customFormat="1" ht="24" customHeight="1" x14ac:dyDescent="0.2">
      <c r="A47" s="215" t="s">
        <v>506</v>
      </c>
      <c r="B47" s="215" t="s">
        <v>620</v>
      </c>
      <c r="C47" s="215" t="s">
        <v>621</v>
      </c>
      <c r="D47" s="215" t="s">
        <v>509</v>
      </c>
      <c r="E47" s="216" t="s">
        <v>177</v>
      </c>
      <c r="F47" s="217" t="s">
        <v>622</v>
      </c>
      <c r="G47" s="217" t="s">
        <v>623</v>
      </c>
      <c r="H47" s="217" t="s">
        <v>532</v>
      </c>
      <c r="I47" s="217" t="s">
        <v>624</v>
      </c>
      <c r="J47" s="217" t="s">
        <v>625</v>
      </c>
    </row>
    <row r="48" spans="1:10" s="211" customFormat="1" ht="24" customHeight="1" x14ac:dyDescent="0.2">
      <c r="A48" s="215" t="s">
        <v>506</v>
      </c>
      <c r="B48" s="215" t="s">
        <v>626</v>
      </c>
      <c r="C48" s="215" t="s">
        <v>627</v>
      </c>
      <c r="D48" s="215" t="s">
        <v>509</v>
      </c>
      <c r="E48" s="216" t="s">
        <v>177</v>
      </c>
      <c r="F48" s="217" t="s">
        <v>628</v>
      </c>
      <c r="G48" s="217" t="s">
        <v>629</v>
      </c>
      <c r="H48" s="217" t="s">
        <v>532</v>
      </c>
      <c r="I48" s="217" t="s">
        <v>630</v>
      </c>
      <c r="J48" s="217" t="s">
        <v>631</v>
      </c>
    </row>
    <row r="49" spans="1:10" s="211" customFormat="1" ht="24" customHeight="1" x14ac:dyDescent="0.2">
      <c r="A49" s="215" t="s">
        <v>506</v>
      </c>
      <c r="B49" s="215" t="s">
        <v>632</v>
      </c>
      <c r="C49" s="215" t="s">
        <v>633</v>
      </c>
      <c r="D49" s="215" t="s">
        <v>509</v>
      </c>
      <c r="E49" s="216" t="s">
        <v>177</v>
      </c>
      <c r="F49" s="217" t="s">
        <v>634</v>
      </c>
      <c r="G49" s="217" t="s">
        <v>635</v>
      </c>
      <c r="H49" s="217" t="s">
        <v>581</v>
      </c>
      <c r="I49" s="217" t="s">
        <v>636</v>
      </c>
      <c r="J49" s="217" t="s">
        <v>637</v>
      </c>
    </row>
    <row r="50" spans="1:10" s="211" customFormat="1" ht="24" customHeight="1" x14ac:dyDescent="0.2">
      <c r="A50" s="215" t="s">
        <v>506</v>
      </c>
      <c r="B50" s="215" t="s">
        <v>638</v>
      </c>
      <c r="C50" s="215" t="s">
        <v>639</v>
      </c>
      <c r="D50" s="215" t="s">
        <v>509</v>
      </c>
      <c r="E50" s="216" t="s">
        <v>177</v>
      </c>
      <c r="F50" s="217" t="s">
        <v>640</v>
      </c>
      <c r="G50" s="217" t="s">
        <v>641</v>
      </c>
      <c r="H50" s="217" t="s">
        <v>532</v>
      </c>
      <c r="I50" s="217" t="s">
        <v>642</v>
      </c>
      <c r="J50" s="217" t="s">
        <v>643</v>
      </c>
    </row>
    <row r="51" spans="1:10" s="211" customFormat="1" ht="24" customHeight="1" x14ac:dyDescent="0.2">
      <c r="A51" s="215" t="s">
        <v>506</v>
      </c>
      <c r="B51" s="215" t="s">
        <v>644</v>
      </c>
      <c r="C51" s="215" t="s">
        <v>645</v>
      </c>
      <c r="D51" s="215" t="s">
        <v>509</v>
      </c>
      <c r="E51" s="216" t="s">
        <v>177</v>
      </c>
      <c r="F51" s="217" t="s">
        <v>646</v>
      </c>
      <c r="G51" s="217" t="s">
        <v>647</v>
      </c>
      <c r="H51" s="217" t="s">
        <v>648</v>
      </c>
      <c r="I51" s="217" t="s">
        <v>649</v>
      </c>
      <c r="J51" s="217" t="s">
        <v>650</v>
      </c>
    </row>
    <row r="52" spans="1:10" s="211" customFormat="1" ht="24" customHeight="1" x14ac:dyDescent="0.2">
      <c r="A52" s="215" t="s">
        <v>506</v>
      </c>
      <c r="B52" s="215" t="s">
        <v>651</v>
      </c>
      <c r="C52" s="215" t="s">
        <v>652</v>
      </c>
      <c r="D52" s="215" t="s">
        <v>509</v>
      </c>
      <c r="E52" s="216" t="s">
        <v>177</v>
      </c>
      <c r="F52" s="217" t="s">
        <v>653</v>
      </c>
      <c r="G52" s="217" t="s">
        <v>654</v>
      </c>
      <c r="H52" s="217" t="s">
        <v>532</v>
      </c>
      <c r="I52" s="217" t="s">
        <v>655</v>
      </c>
      <c r="J52" s="217" t="s">
        <v>656</v>
      </c>
    </row>
    <row r="53" spans="1:10" s="218" customFormat="1" ht="13.5" x14ac:dyDescent="0.25">
      <c r="A53" s="304" t="s">
        <v>657</v>
      </c>
      <c r="B53" s="305"/>
      <c r="C53" s="305"/>
      <c r="D53" s="305"/>
      <c r="E53" s="305"/>
      <c r="F53" s="305"/>
      <c r="G53" s="305"/>
      <c r="H53" s="305"/>
      <c r="I53" s="305"/>
      <c r="J53" s="305"/>
    </row>
    <row r="54" spans="1:10" s="211" customFormat="1" ht="12.75" x14ac:dyDescent="0.2">
      <c r="A54" s="301" t="s">
        <v>446</v>
      </c>
      <c r="B54" s="302"/>
      <c r="C54" s="302" t="s">
        <v>428</v>
      </c>
      <c r="D54" s="303"/>
      <c r="E54" s="303"/>
      <c r="F54" s="303"/>
      <c r="G54" s="303"/>
      <c r="H54" s="303"/>
      <c r="I54" s="303"/>
      <c r="J54" s="303"/>
    </row>
    <row r="55" spans="1:10" s="211" customFormat="1" ht="12.75" x14ac:dyDescent="0.2">
      <c r="A55" s="301" t="s">
        <v>444</v>
      </c>
      <c r="B55" s="302"/>
      <c r="C55" s="302" t="s">
        <v>426</v>
      </c>
      <c r="D55" s="303"/>
      <c r="E55" s="303"/>
      <c r="F55" s="303"/>
      <c r="G55" s="303"/>
      <c r="H55" s="303"/>
      <c r="I55" s="303"/>
      <c r="J55" s="303"/>
    </row>
    <row r="56" spans="1:10" s="211" customFormat="1" ht="12.75" x14ac:dyDescent="0.2">
      <c r="A56" s="301" t="s">
        <v>228</v>
      </c>
      <c r="B56" s="302"/>
      <c r="C56" s="302" t="s">
        <v>469</v>
      </c>
      <c r="D56" s="303"/>
      <c r="E56" s="303"/>
      <c r="F56" s="303"/>
      <c r="G56" s="303"/>
      <c r="H56" s="303"/>
      <c r="I56" s="303"/>
      <c r="J56" s="303"/>
    </row>
    <row r="57" spans="1:10" s="211" customFormat="1" ht="12.75" x14ac:dyDescent="0.2">
      <c r="A57" s="301" t="s">
        <v>470</v>
      </c>
      <c r="B57" s="302"/>
      <c r="C57" s="302" t="s">
        <v>471</v>
      </c>
      <c r="D57" s="303"/>
      <c r="E57" s="303"/>
      <c r="F57" s="303"/>
      <c r="G57" s="303"/>
      <c r="H57" s="303"/>
      <c r="I57" s="303"/>
      <c r="J57" s="303"/>
    </row>
    <row r="58" spans="1:10" s="211" customFormat="1" ht="12.75" x14ac:dyDescent="0.2">
      <c r="A58" s="301" t="s">
        <v>472</v>
      </c>
      <c r="B58" s="302"/>
      <c r="C58" s="302" t="s">
        <v>658</v>
      </c>
      <c r="D58" s="303"/>
      <c r="E58" s="303"/>
      <c r="F58" s="303"/>
      <c r="G58" s="303"/>
      <c r="H58" s="303"/>
      <c r="I58" s="303"/>
      <c r="J58" s="303"/>
    </row>
    <row r="59" spans="1:10" s="211" customFormat="1" ht="12.75" x14ac:dyDescent="0.2">
      <c r="A59" s="301" t="s">
        <v>474</v>
      </c>
      <c r="B59" s="302"/>
      <c r="C59" s="302" t="s">
        <v>177</v>
      </c>
      <c r="D59" s="303"/>
      <c r="E59" s="303"/>
      <c r="F59" s="303"/>
      <c r="G59" s="303"/>
      <c r="H59" s="303"/>
      <c r="I59" s="303"/>
      <c r="J59" s="303"/>
    </row>
    <row r="60" spans="1:10" s="211" customFormat="1" ht="12.75" x14ac:dyDescent="0.2">
      <c r="A60" s="301" t="s">
        <v>475</v>
      </c>
      <c r="B60" s="302"/>
      <c r="C60" s="302" t="s">
        <v>659</v>
      </c>
      <c r="D60" s="303"/>
      <c r="E60" s="303"/>
      <c r="F60" s="303"/>
      <c r="G60" s="303"/>
      <c r="H60" s="303"/>
      <c r="I60" s="303"/>
      <c r="J60" s="303"/>
    </row>
    <row r="61" spans="1:10" s="211" customFormat="1" ht="12.75" x14ac:dyDescent="0.2">
      <c r="A61" s="301" t="s">
        <v>477</v>
      </c>
      <c r="B61" s="302"/>
      <c r="C61" s="302" t="s">
        <v>659</v>
      </c>
      <c r="D61" s="303"/>
      <c r="E61" s="303"/>
      <c r="F61" s="303"/>
      <c r="G61" s="303"/>
      <c r="H61" s="303"/>
      <c r="I61" s="303"/>
      <c r="J61" s="303"/>
    </row>
    <row r="62" spans="1:10" s="211" customFormat="1" ht="30" customHeight="1" x14ac:dyDescent="0.2">
      <c r="A62" s="212"/>
      <c r="B62" s="212" t="s">
        <v>479</v>
      </c>
      <c r="C62" s="212" t="s">
        <v>444</v>
      </c>
      <c r="D62" s="212" t="s">
        <v>472</v>
      </c>
      <c r="E62" s="213" t="s">
        <v>474</v>
      </c>
      <c r="F62" s="214" t="s">
        <v>475</v>
      </c>
      <c r="G62" s="214" t="s">
        <v>477</v>
      </c>
      <c r="H62" s="214" t="s">
        <v>480</v>
      </c>
      <c r="I62" s="214" t="s">
        <v>475</v>
      </c>
      <c r="J62" s="214" t="s">
        <v>477</v>
      </c>
    </row>
    <row r="63" spans="1:10" s="211" customFormat="1" ht="24" customHeight="1" x14ac:dyDescent="0.2">
      <c r="A63" s="215" t="s">
        <v>481</v>
      </c>
      <c r="B63" s="215" t="s">
        <v>660</v>
      </c>
      <c r="C63" s="215" t="s">
        <v>661</v>
      </c>
      <c r="D63" s="215" t="s">
        <v>662</v>
      </c>
      <c r="E63" s="216" t="s">
        <v>177</v>
      </c>
      <c r="F63" s="217" t="s">
        <v>663</v>
      </c>
      <c r="G63" s="217" t="s">
        <v>663</v>
      </c>
      <c r="H63" s="217" t="s">
        <v>664</v>
      </c>
      <c r="I63" s="217" t="s">
        <v>659</v>
      </c>
      <c r="J63" s="217" t="s">
        <v>659</v>
      </c>
    </row>
    <row r="64" spans="1:10" s="104" customFormat="1" ht="13.5" x14ac:dyDescent="0.2">
      <c r="B64" s="108"/>
      <c r="C64" s="103"/>
      <c r="D64" s="102"/>
      <c r="E64" s="102"/>
      <c r="F64" s="103"/>
    </row>
    <row r="65" spans="2:6" s="104" customFormat="1" ht="13.5" x14ac:dyDescent="0.2">
      <c r="B65" s="108"/>
      <c r="C65" s="103"/>
      <c r="D65" s="102"/>
      <c r="E65" s="102"/>
      <c r="F65" s="103"/>
    </row>
    <row r="66" spans="2:6" s="104" customFormat="1" ht="13.5" x14ac:dyDescent="0.2">
      <c r="B66" s="108"/>
      <c r="C66" s="103"/>
      <c r="D66" s="102"/>
      <c r="E66" s="102"/>
      <c r="F66" s="103"/>
    </row>
    <row r="67" spans="2:6" s="104" customFormat="1" ht="13.5" x14ac:dyDescent="0.2">
      <c r="B67" s="108"/>
      <c r="C67" s="103"/>
      <c r="D67" s="102"/>
      <c r="E67" s="102"/>
      <c r="F67" s="103"/>
    </row>
    <row r="68" spans="2:6" s="104" customFormat="1" ht="13.5" x14ac:dyDescent="0.2">
      <c r="B68" s="108"/>
      <c r="C68" s="103"/>
      <c r="D68" s="102"/>
      <c r="E68" s="102"/>
      <c r="F68" s="103"/>
    </row>
    <row r="69" spans="2:6" s="104" customFormat="1" ht="13.5" x14ac:dyDescent="0.2">
      <c r="B69" s="108"/>
      <c r="C69" s="103"/>
      <c r="D69" s="102"/>
      <c r="E69" s="102"/>
      <c r="F69" s="103"/>
    </row>
    <row r="70" spans="2:6" s="104" customFormat="1" ht="13.5" x14ac:dyDescent="0.2">
      <c r="B70" s="108"/>
      <c r="C70" s="103"/>
      <c r="D70" s="102"/>
      <c r="E70" s="102"/>
      <c r="F70" s="103"/>
    </row>
    <row r="71" spans="2:6" s="104" customFormat="1" ht="13.5" x14ac:dyDescent="0.2">
      <c r="B71" s="108"/>
      <c r="C71" s="103"/>
      <c r="D71" s="102"/>
      <c r="E71" s="102"/>
      <c r="F71" s="103"/>
    </row>
    <row r="72" spans="2:6" s="104" customFormat="1" ht="13.5" x14ac:dyDescent="0.2">
      <c r="B72" s="108"/>
      <c r="C72" s="103"/>
      <c r="D72" s="102"/>
      <c r="E72" s="102"/>
      <c r="F72" s="103"/>
    </row>
    <row r="73" spans="2:6" s="104" customFormat="1" ht="13.5" x14ac:dyDescent="0.2">
      <c r="B73" s="108"/>
      <c r="C73" s="103"/>
      <c r="D73" s="102"/>
      <c r="E73" s="102"/>
      <c r="F73" s="103"/>
    </row>
    <row r="74" spans="2:6" s="104" customFormat="1" ht="13.5" x14ac:dyDescent="0.2">
      <c r="B74" s="108"/>
      <c r="C74" s="103"/>
      <c r="D74" s="102"/>
      <c r="E74" s="102"/>
      <c r="F74" s="103"/>
    </row>
    <row r="75" spans="2:6" s="104" customFormat="1" ht="13.5" x14ac:dyDescent="0.2">
      <c r="B75" s="108"/>
      <c r="C75" s="103"/>
      <c r="D75" s="102"/>
      <c r="E75" s="102"/>
      <c r="F75" s="103"/>
    </row>
    <row r="76" spans="2:6" s="104" customFormat="1" ht="13.5" x14ac:dyDescent="0.2">
      <c r="B76" s="108"/>
      <c r="C76" s="103"/>
      <c r="D76" s="102"/>
      <c r="E76" s="102"/>
      <c r="F76" s="103"/>
    </row>
    <row r="77" spans="2:6" s="104" customFormat="1" ht="13.5" x14ac:dyDescent="0.2">
      <c r="B77" s="108"/>
      <c r="C77" s="103"/>
      <c r="D77" s="102"/>
      <c r="E77" s="102"/>
      <c r="F77" s="103"/>
    </row>
    <row r="78" spans="2:6" s="104" customFormat="1" ht="13.5" x14ac:dyDescent="0.2">
      <c r="B78" s="108"/>
      <c r="C78" s="103"/>
      <c r="D78" s="102"/>
      <c r="E78" s="102"/>
      <c r="F78" s="103"/>
    </row>
    <row r="79" spans="2:6" s="104" customFormat="1" ht="13.5" x14ac:dyDescent="0.2">
      <c r="B79" s="108"/>
      <c r="C79" s="103"/>
      <c r="D79" s="102"/>
      <c r="E79" s="102"/>
      <c r="F79" s="103"/>
    </row>
    <row r="80" spans="2:6" s="104" customFormat="1" ht="13.5" x14ac:dyDescent="0.2">
      <c r="B80" s="108"/>
      <c r="C80" s="103"/>
      <c r="D80" s="102"/>
      <c r="E80" s="102"/>
      <c r="F80" s="103"/>
    </row>
    <row r="81" spans="2:6" s="104" customFormat="1" ht="13.5" x14ac:dyDescent="0.2">
      <c r="B81" s="108"/>
      <c r="C81" s="103"/>
      <c r="D81" s="102"/>
      <c r="E81" s="102"/>
      <c r="F81" s="103"/>
    </row>
    <row r="82" spans="2:6" s="104" customFormat="1" ht="13.5" x14ac:dyDescent="0.2">
      <c r="B82" s="108"/>
      <c r="C82" s="103"/>
      <c r="D82" s="102"/>
      <c r="E82" s="102"/>
      <c r="F82" s="103"/>
    </row>
    <row r="83" spans="2:6" s="104" customFormat="1" ht="13.5" x14ac:dyDescent="0.2">
      <c r="B83" s="108"/>
      <c r="C83" s="103"/>
      <c r="D83" s="102"/>
      <c r="E83" s="102"/>
      <c r="F83" s="103"/>
    </row>
    <row r="84" spans="2:6" s="104" customFormat="1" ht="13.5" x14ac:dyDescent="0.2">
      <c r="B84" s="108"/>
      <c r="C84" s="103"/>
      <c r="D84" s="102"/>
      <c r="E84" s="102"/>
      <c r="F84" s="103"/>
    </row>
    <row r="85" spans="2:6" s="104" customFormat="1" ht="13.5" x14ac:dyDescent="0.2">
      <c r="B85" s="108"/>
      <c r="C85" s="103"/>
      <c r="D85" s="102"/>
      <c r="E85" s="102"/>
      <c r="F85" s="103"/>
    </row>
    <row r="86" spans="2:6" s="104" customFormat="1" ht="13.5" x14ac:dyDescent="0.2">
      <c r="B86" s="108"/>
      <c r="C86" s="103"/>
      <c r="D86" s="102"/>
      <c r="E86" s="102"/>
      <c r="F86" s="103"/>
    </row>
    <row r="87" spans="2:6" s="104" customFormat="1" ht="13.5" x14ac:dyDescent="0.2">
      <c r="B87" s="108"/>
      <c r="C87" s="103"/>
      <c r="D87" s="102"/>
      <c r="E87" s="102"/>
      <c r="F87" s="103"/>
    </row>
    <row r="88" spans="2:6" s="104" customFormat="1" ht="13.5" x14ac:dyDescent="0.2">
      <c r="B88" s="108"/>
      <c r="C88" s="103"/>
      <c r="D88" s="102"/>
      <c r="E88" s="102"/>
      <c r="F88" s="103"/>
    </row>
    <row r="89" spans="2:6" s="104" customFormat="1" ht="13.5" x14ac:dyDescent="0.2">
      <c r="B89" s="108"/>
      <c r="C89" s="103"/>
      <c r="D89" s="102"/>
      <c r="E89" s="102"/>
      <c r="F89" s="103"/>
    </row>
    <row r="90" spans="2:6" s="104" customFormat="1" ht="13.5" x14ac:dyDescent="0.2">
      <c r="B90" s="108"/>
      <c r="C90" s="103"/>
      <c r="D90" s="102"/>
      <c r="E90" s="102"/>
      <c r="F90" s="103"/>
    </row>
    <row r="91" spans="2:6" s="104" customFormat="1" ht="13.5" x14ac:dyDescent="0.2">
      <c r="B91" s="108"/>
      <c r="C91" s="103"/>
      <c r="D91" s="102"/>
      <c r="E91" s="102"/>
      <c r="F91" s="103"/>
    </row>
    <row r="92" spans="2:6" s="104" customFormat="1" ht="13.5" x14ac:dyDescent="0.2">
      <c r="B92" s="108"/>
      <c r="C92" s="103"/>
      <c r="D92" s="102"/>
      <c r="E92" s="102"/>
      <c r="F92" s="103"/>
    </row>
    <row r="93" spans="2:6" s="104" customFormat="1" ht="13.5" x14ac:dyDescent="0.2">
      <c r="B93" s="108"/>
      <c r="C93" s="103"/>
      <c r="D93" s="102"/>
      <c r="E93" s="102"/>
      <c r="F93" s="103"/>
    </row>
    <row r="94" spans="2:6" s="104" customFormat="1" ht="13.5" x14ac:dyDescent="0.2">
      <c r="B94" s="108"/>
      <c r="C94" s="103"/>
      <c r="D94" s="102"/>
      <c r="E94" s="102"/>
      <c r="F94" s="103"/>
    </row>
    <row r="95" spans="2:6" s="104" customFormat="1" ht="13.5" x14ac:dyDescent="0.2">
      <c r="B95" s="108"/>
      <c r="C95" s="103"/>
      <c r="D95" s="102"/>
      <c r="E95" s="102"/>
      <c r="F95" s="103"/>
    </row>
    <row r="96" spans="2:6" s="104" customFormat="1" ht="13.5" x14ac:dyDescent="0.2">
      <c r="B96" s="108"/>
      <c r="C96" s="103"/>
      <c r="D96" s="102"/>
      <c r="E96" s="102"/>
      <c r="F96" s="103"/>
    </row>
    <row r="97" spans="2:6" s="104" customFormat="1" ht="13.5" x14ac:dyDescent="0.2">
      <c r="B97" s="108"/>
      <c r="C97" s="103"/>
      <c r="D97" s="102"/>
      <c r="E97" s="102"/>
      <c r="F97" s="103"/>
    </row>
    <row r="98" spans="2:6" s="104" customFormat="1" ht="13.5" x14ac:dyDescent="0.2">
      <c r="B98" s="108"/>
      <c r="C98" s="103"/>
      <c r="D98" s="102"/>
      <c r="E98" s="102"/>
      <c r="F98" s="103"/>
    </row>
    <row r="99" spans="2:6" s="104" customFormat="1" ht="13.5" x14ac:dyDescent="0.2">
      <c r="B99" s="108"/>
      <c r="C99" s="103"/>
      <c r="D99" s="102"/>
      <c r="E99" s="102"/>
      <c r="F99" s="103"/>
    </row>
    <row r="100" spans="2:6" s="104" customFormat="1" ht="13.5" x14ac:dyDescent="0.2">
      <c r="B100" s="108"/>
      <c r="C100" s="103"/>
      <c r="D100" s="102"/>
      <c r="E100" s="102"/>
      <c r="F100" s="103"/>
    </row>
    <row r="101" spans="2:6" s="104" customFormat="1" ht="13.5" x14ac:dyDescent="0.2">
      <c r="B101" s="108"/>
      <c r="C101" s="103"/>
      <c r="D101" s="102"/>
      <c r="E101" s="102"/>
      <c r="F101" s="103"/>
    </row>
    <row r="102" spans="2:6" s="104" customFormat="1" ht="13.5" x14ac:dyDescent="0.2">
      <c r="B102" s="108"/>
      <c r="C102" s="103"/>
      <c r="D102" s="102"/>
      <c r="E102" s="102"/>
      <c r="F102" s="103"/>
    </row>
    <row r="103" spans="2:6" s="104" customFormat="1" ht="13.5" x14ac:dyDescent="0.2">
      <c r="B103" s="108"/>
      <c r="C103" s="103"/>
      <c r="D103" s="102"/>
      <c r="E103" s="102"/>
      <c r="F103" s="103"/>
    </row>
    <row r="104" spans="2:6" s="104" customFormat="1" ht="13.5" x14ac:dyDescent="0.2">
      <c r="B104" s="108"/>
      <c r="C104" s="103"/>
      <c r="D104" s="102"/>
      <c r="E104" s="102"/>
      <c r="F104" s="103"/>
    </row>
    <row r="105" spans="2:6" s="104" customFormat="1" ht="13.5" x14ac:dyDescent="0.2">
      <c r="B105" s="108"/>
      <c r="C105" s="103"/>
      <c r="D105" s="102"/>
      <c r="E105" s="102"/>
      <c r="F105" s="103"/>
    </row>
    <row r="106" spans="2:6" s="104" customFormat="1" ht="13.5" x14ac:dyDescent="0.2">
      <c r="B106" s="108"/>
      <c r="C106" s="103"/>
      <c r="D106" s="102"/>
      <c r="E106" s="102"/>
      <c r="F106" s="103"/>
    </row>
    <row r="107" spans="2:6" s="104" customFormat="1" ht="13.5" x14ac:dyDescent="0.2">
      <c r="B107" s="108"/>
      <c r="C107" s="103"/>
      <c r="D107" s="102"/>
      <c r="E107" s="102"/>
      <c r="F107" s="103"/>
    </row>
    <row r="108" spans="2:6" s="104" customFormat="1" ht="13.5" x14ac:dyDescent="0.2">
      <c r="B108" s="108"/>
      <c r="C108" s="103"/>
      <c r="D108" s="102"/>
      <c r="E108" s="102"/>
      <c r="F108" s="103"/>
    </row>
    <row r="109" spans="2:6" s="104" customFormat="1" ht="13.5" x14ac:dyDescent="0.2">
      <c r="B109" s="108"/>
      <c r="C109" s="103"/>
      <c r="D109" s="102"/>
      <c r="E109" s="102"/>
      <c r="F109" s="103"/>
    </row>
    <row r="110" spans="2:6" s="104" customFormat="1" ht="13.5" x14ac:dyDescent="0.2">
      <c r="B110" s="108"/>
      <c r="C110" s="103"/>
      <c r="D110" s="102"/>
      <c r="E110" s="102"/>
      <c r="F110" s="103"/>
    </row>
    <row r="111" spans="2:6" s="104" customFormat="1" ht="13.5" x14ac:dyDescent="0.2">
      <c r="B111" s="108"/>
      <c r="C111" s="103"/>
      <c r="D111" s="102"/>
      <c r="E111" s="102"/>
      <c r="F111" s="103"/>
    </row>
    <row r="112" spans="2:6" s="104" customFormat="1" ht="13.5" x14ac:dyDescent="0.2">
      <c r="B112" s="108"/>
      <c r="C112" s="103"/>
      <c r="D112" s="102"/>
      <c r="E112" s="102"/>
      <c r="F112" s="103"/>
    </row>
    <row r="113" spans="2:6" s="104" customFormat="1" ht="13.5" x14ac:dyDescent="0.2">
      <c r="B113" s="108"/>
      <c r="C113" s="103"/>
      <c r="D113" s="102"/>
      <c r="E113" s="102"/>
      <c r="F113" s="103"/>
    </row>
    <row r="114" spans="2:6" s="104" customFormat="1" ht="13.5" x14ac:dyDescent="0.2">
      <c r="B114" s="108"/>
      <c r="C114" s="103"/>
      <c r="D114" s="102"/>
      <c r="E114" s="102"/>
      <c r="F114" s="103"/>
    </row>
    <row r="115" spans="2:6" s="104" customFormat="1" ht="13.5" x14ac:dyDescent="0.2">
      <c r="B115" s="108"/>
      <c r="C115" s="103"/>
      <c r="D115" s="102"/>
      <c r="E115" s="102"/>
      <c r="F115" s="103"/>
    </row>
    <row r="116" spans="2:6" s="104" customFormat="1" ht="13.5" x14ac:dyDescent="0.2">
      <c r="B116" s="108"/>
      <c r="C116" s="103"/>
      <c r="D116" s="102"/>
      <c r="E116" s="102"/>
      <c r="F116" s="103"/>
    </row>
    <row r="117" spans="2:6" s="104" customFormat="1" ht="13.5" x14ac:dyDescent="0.2">
      <c r="B117" s="108"/>
      <c r="C117" s="103"/>
      <c r="D117" s="102"/>
      <c r="E117" s="102"/>
      <c r="F117" s="103"/>
    </row>
    <row r="118" spans="2:6" s="104" customFormat="1" ht="13.5" x14ac:dyDescent="0.2">
      <c r="B118" s="108"/>
      <c r="C118" s="103"/>
      <c r="D118" s="102"/>
      <c r="E118" s="102"/>
      <c r="F118" s="103"/>
    </row>
    <row r="119" spans="2:6" s="104" customFormat="1" ht="13.5" x14ac:dyDescent="0.2">
      <c r="B119" s="108"/>
      <c r="C119" s="103"/>
      <c r="D119" s="102"/>
      <c r="E119" s="102"/>
      <c r="F119" s="103"/>
    </row>
    <row r="120" spans="2:6" s="104" customFormat="1" ht="13.5" x14ac:dyDescent="0.2">
      <c r="B120" s="108"/>
      <c r="C120" s="103"/>
      <c r="D120" s="102"/>
      <c r="E120" s="102"/>
      <c r="F120" s="103"/>
    </row>
    <row r="121" spans="2:6" s="104" customFormat="1" ht="13.5" x14ac:dyDescent="0.2">
      <c r="B121" s="108"/>
      <c r="C121" s="103"/>
      <c r="D121" s="102"/>
      <c r="E121" s="102"/>
      <c r="F121" s="103"/>
    </row>
    <row r="122" spans="2:6" s="104" customFormat="1" ht="13.5" x14ac:dyDescent="0.2">
      <c r="B122" s="108"/>
      <c r="C122" s="103"/>
      <c r="D122" s="102"/>
      <c r="E122" s="102"/>
      <c r="F122" s="103"/>
    </row>
    <row r="123" spans="2:6" s="104" customFormat="1" ht="13.5" x14ac:dyDescent="0.2">
      <c r="B123" s="108"/>
      <c r="C123" s="103"/>
      <c r="D123" s="102"/>
      <c r="E123" s="102"/>
      <c r="F123" s="103"/>
    </row>
    <row r="124" spans="2:6" s="104" customFormat="1" ht="13.5" x14ac:dyDescent="0.2">
      <c r="B124" s="108"/>
      <c r="C124" s="103"/>
      <c r="D124" s="102"/>
      <c r="E124" s="102"/>
      <c r="F124" s="103"/>
    </row>
    <row r="125" spans="2:6" s="104" customFormat="1" ht="13.5" x14ac:dyDescent="0.2">
      <c r="B125" s="108"/>
      <c r="C125" s="103"/>
      <c r="D125" s="102"/>
      <c r="E125" s="102"/>
      <c r="F125" s="103"/>
    </row>
    <row r="126" spans="2:6" s="104" customFormat="1" ht="13.5" x14ac:dyDescent="0.2">
      <c r="B126" s="108"/>
      <c r="C126" s="103"/>
      <c r="D126" s="102"/>
      <c r="E126" s="102"/>
      <c r="F126" s="103"/>
    </row>
    <row r="127" spans="2:6" s="104" customFormat="1" ht="13.5" x14ac:dyDescent="0.2">
      <c r="B127" s="108"/>
      <c r="C127" s="103"/>
      <c r="D127" s="102"/>
      <c r="E127" s="102"/>
      <c r="F127" s="103"/>
    </row>
    <row r="128" spans="2:6" s="104" customFormat="1" ht="13.5" x14ac:dyDescent="0.2">
      <c r="B128" s="108"/>
      <c r="C128" s="103"/>
      <c r="D128" s="102"/>
      <c r="E128" s="102"/>
      <c r="F128" s="103"/>
    </row>
    <row r="129" spans="2:6" s="104" customFormat="1" ht="13.5" x14ac:dyDescent="0.2">
      <c r="B129" s="108"/>
      <c r="C129" s="103"/>
      <c r="D129" s="102"/>
      <c r="E129" s="102"/>
      <c r="F129" s="103"/>
    </row>
    <row r="130" spans="2:6" s="104" customFormat="1" ht="13.5" x14ac:dyDescent="0.2">
      <c r="B130" s="108"/>
      <c r="C130" s="103"/>
      <c r="D130" s="102"/>
      <c r="E130" s="102"/>
      <c r="F130" s="103"/>
    </row>
    <row r="131" spans="2:6" s="104" customFormat="1" ht="13.5" x14ac:dyDescent="0.2">
      <c r="B131" s="108"/>
      <c r="C131" s="103"/>
      <c r="D131" s="102"/>
      <c r="E131" s="102"/>
      <c r="F131" s="103"/>
    </row>
    <row r="132" spans="2:6" s="104" customFormat="1" ht="13.5" x14ac:dyDescent="0.2">
      <c r="B132" s="108"/>
      <c r="C132" s="103"/>
      <c r="D132" s="102"/>
      <c r="E132" s="102"/>
      <c r="F132" s="103"/>
    </row>
    <row r="133" spans="2:6" s="104" customFormat="1" ht="13.5" x14ac:dyDescent="0.2">
      <c r="B133" s="108"/>
      <c r="C133" s="103"/>
      <c r="D133" s="102"/>
      <c r="E133" s="102"/>
      <c r="F133" s="103"/>
    </row>
    <row r="134" spans="2:6" s="104" customFormat="1" ht="13.5" x14ac:dyDescent="0.2">
      <c r="B134" s="108"/>
      <c r="C134" s="103"/>
      <c r="D134" s="102"/>
      <c r="E134" s="102"/>
      <c r="F134" s="103"/>
    </row>
    <row r="135" spans="2:6" s="104" customFormat="1" ht="13.5" x14ac:dyDescent="0.2">
      <c r="B135" s="108"/>
      <c r="C135" s="103"/>
      <c r="D135" s="102"/>
      <c r="E135" s="102"/>
      <c r="F135" s="103"/>
    </row>
    <row r="136" spans="2:6" s="104" customFormat="1" ht="13.5" x14ac:dyDescent="0.2">
      <c r="B136" s="108"/>
      <c r="C136" s="103"/>
      <c r="D136" s="102"/>
      <c r="E136" s="102"/>
      <c r="F136" s="103"/>
    </row>
    <row r="137" spans="2:6" s="104" customFormat="1" ht="13.5" x14ac:dyDescent="0.2">
      <c r="B137" s="108"/>
      <c r="C137" s="103"/>
      <c r="D137" s="102"/>
      <c r="E137" s="102"/>
      <c r="F137" s="103"/>
    </row>
    <row r="138" spans="2:6" s="104" customFormat="1" ht="13.5" x14ac:dyDescent="0.2">
      <c r="B138" s="108"/>
      <c r="C138" s="103"/>
      <c r="D138" s="102"/>
      <c r="E138" s="102"/>
      <c r="F138" s="103"/>
    </row>
    <row r="139" spans="2:6" s="104" customFormat="1" ht="13.5" x14ac:dyDescent="0.2">
      <c r="B139" s="108"/>
      <c r="C139" s="103"/>
      <c r="D139" s="102"/>
      <c r="E139" s="102"/>
      <c r="F139" s="103"/>
    </row>
    <row r="140" spans="2:6" s="104" customFormat="1" ht="13.5" x14ac:dyDescent="0.2">
      <c r="B140" s="108"/>
      <c r="C140" s="103"/>
      <c r="D140" s="102"/>
      <c r="E140" s="102"/>
      <c r="F140" s="103"/>
    </row>
    <row r="141" spans="2:6" s="104" customFormat="1" ht="13.5" x14ac:dyDescent="0.2">
      <c r="B141" s="108"/>
      <c r="C141" s="103"/>
      <c r="D141" s="102"/>
      <c r="E141" s="102"/>
      <c r="F141" s="103"/>
    </row>
    <row r="142" spans="2:6" s="104" customFormat="1" ht="13.5" x14ac:dyDescent="0.2">
      <c r="B142" s="108"/>
      <c r="C142" s="103"/>
      <c r="D142" s="102"/>
      <c r="E142" s="102"/>
      <c r="F142" s="103"/>
    </row>
    <row r="143" spans="2:6" s="104" customFormat="1" ht="13.5" x14ac:dyDescent="0.2">
      <c r="B143" s="108"/>
      <c r="C143" s="103"/>
      <c r="D143" s="102"/>
      <c r="E143" s="102"/>
      <c r="F143" s="103"/>
    </row>
    <row r="144" spans="2:6" s="104" customFormat="1" ht="13.5" x14ac:dyDescent="0.2">
      <c r="B144" s="108"/>
      <c r="C144" s="103"/>
      <c r="D144" s="102"/>
      <c r="E144" s="102"/>
      <c r="F144" s="103"/>
    </row>
  </sheetData>
  <mergeCells count="55">
    <mergeCell ref="A8:B8"/>
    <mergeCell ref="C8:J8"/>
    <mergeCell ref="A2:E2"/>
    <mergeCell ref="A1:J1"/>
    <mergeCell ref="A4:J4"/>
    <mergeCell ref="A3:J3"/>
    <mergeCell ref="A5:J5"/>
    <mergeCell ref="A6:B6"/>
    <mergeCell ref="C6:J6"/>
    <mergeCell ref="A7:B7"/>
    <mergeCell ref="C7:J7"/>
    <mergeCell ref="A19:B19"/>
    <mergeCell ref="C19:J19"/>
    <mergeCell ref="A9:B9"/>
    <mergeCell ref="C9:J9"/>
    <mergeCell ref="A10:B10"/>
    <mergeCell ref="C10:J10"/>
    <mergeCell ref="A11:B11"/>
    <mergeCell ref="C11:J11"/>
    <mergeCell ref="A12:B12"/>
    <mergeCell ref="C12:J12"/>
    <mergeCell ref="A13:B13"/>
    <mergeCell ref="C13:J13"/>
    <mergeCell ref="A18:J18"/>
    <mergeCell ref="A20:B20"/>
    <mergeCell ref="C20:J20"/>
    <mergeCell ref="A21:B21"/>
    <mergeCell ref="C21:J21"/>
    <mergeCell ref="A22:B22"/>
    <mergeCell ref="C22:J22"/>
    <mergeCell ref="A55:B55"/>
    <mergeCell ref="C55:J55"/>
    <mergeCell ref="A23:B23"/>
    <mergeCell ref="C23:J23"/>
    <mergeCell ref="A24:B24"/>
    <mergeCell ref="C24:J24"/>
    <mergeCell ref="A25:B25"/>
    <mergeCell ref="C25:J25"/>
    <mergeCell ref="A26:B26"/>
    <mergeCell ref="C26:J26"/>
    <mergeCell ref="A53:J53"/>
    <mergeCell ref="A54:B54"/>
    <mergeCell ref="C54:J54"/>
    <mergeCell ref="A56:B56"/>
    <mergeCell ref="C56:J56"/>
    <mergeCell ref="A57:B57"/>
    <mergeCell ref="C57:J57"/>
    <mergeCell ref="A58:B58"/>
    <mergeCell ref="C58:J58"/>
    <mergeCell ref="A59:B59"/>
    <mergeCell ref="C59:J59"/>
    <mergeCell ref="A60:B60"/>
    <mergeCell ref="C60:J60"/>
    <mergeCell ref="A61:B61"/>
    <mergeCell ref="C61:J61"/>
  </mergeCells>
  <pageMargins left="0.511811024" right="0.511811024" top="0.78740157499999996" bottom="0.78740157499999996" header="0.31496062000000002" footer="0.31496062000000002"/>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36"/>
  <sheetViews>
    <sheetView showGridLines="0" view="pageBreakPreview" zoomScale="140" zoomScaleNormal="120" zoomScaleSheetLayoutView="140" workbookViewId="0">
      <selection activeCell="A4" sqref="A4:E4"/>
    </sheetView>
  </sheetViews>
  <sheetFormatPr defaultRowHeight="16.5" x14ac:dyDescent="0.2"/>
  <cols>
    <col min="1" max="1" width="65.5703125" style="123" customWidth="1"/>
    <col min="2" max="2" width="11.140625" style="124" customWidth="1"/>
    <col min="3" max="3" width="13.28515625" style="125" customWidth="1"/>
    <col min="4" max="5" width="13.28515625" style="126" customWidth="1"/>
    <col min="6" max="6" width="8.85546875" style="125" customWidth="1"/>
    <col min="7" max="256" width="8.85546875" style="123" customWidth="1"/>
    <col min="257" max="257" width="59.7109375" style="123" customWidth="1"/>
    <col min="258" max="258" width="11.140625" style="123" customWidth="1"/>
    <col min="259" max="259" width="13.28515625" style="123" customWidth="1"/>
    <col min="260" max="260" width="8.85546875" style="123" customWidth="1"/>
    <col min="261" max="261" width="11.140625" style="123" customWidth="1"/>
    <col min="262" max="512" width="8.85546875" style="123" customWidth="1"/>
    <col min="513" max="513" width="59.7109375" style="123" customWidth="1"/>
    <col min="514" max="514" width="11.140625" style="123" customWidth="1"/>
    <col min="515" max="515" width="13.28515625" style="123" customWidth="1"/>
    <col min="516" max="516" width="8.85546875" style="123" customWidth="1"/>
    <col min="517" max="517" width="11.140625" style="123" customWidth="1"/>
    <col min="518" max="768" width="8.85546875" style="123" customWidth="1"/>
    <col min="769" max="769" width="59.7109375" style="123" customWidth="1"/>
    <col min="770" max="770" width="11.140625" style="123" customWidth="1"/>
    <col min="771" max="771" width="13.28515625" style="123" customWidth="1"/>
    <col min="772" max="772" width="8.85546875" style="123" customWidth="1"/>
    <col min="773" max="773" width="11.140625" style="123" customWidth="1"/>
    <col min="774" max="1025" width="8.85546875" style="123" customWidth="1"/>
  </cols>
  <sheetData>
    <row r="1" spans="1:27" s="35" customFormat="1" ht="18" x14ac:dyDescent="0.2">
      <c r="A1" s="309" t="s">
        <v>125</v>
      </c>
      <c r="B1" s="309"/>
      <c r="C1" s="309"/>
      <c r="D1" s="309"/>
      <c r="E1" s="309"/>
      <c r="F1" s="95"/>
      <c r="G1" s="95"/>
      <c r="H1" s="95"/>
      <c r="I1" s="95"/>
      <c r="J1" s="95"/>
      <c r="K1" s="95"/>
      <c r="L1" s="95"/>
      <c r="N1" s="36"/>
      <c r="O1" s="96"/>
      <c r="P1" s="96"/>
      <c r="Q1" s="41"/>
      <c r="R1" s="41"/>
      <c r="S1" s="41"/>
      <c r="T1" s="96"/>
      <c r="Z1" s="42"/>
      <c r="AA1" s="41"/>
    </row>
    <row r="2" spans="1:27" s="35" customFormat="1" ht="15.75" x14ac:dyDescent="0.2">
      <c r="A2" s="310"/>
      <c r="B2" s="310"/>
      <c r="C2" s="310"/>
      <c r="D2" s="310"/>
      <c r="E2" s="310"/>
      <c r="F2" s="5"/>
      <c r="G2" s="5"/>
      <c r="H2" s="5"/>
      <c r="I2" s="5"/>
      <c r="J2" s="5"/>
      <c r="K2" s="5"/>
      <c r="L2" s="5"/>
      <c r="N2" s="97"/>
      <c r="O2" s="97"/>
      <c r="P2" s="97"/>
      <c r="Q2" s="41"/>
      <c r="R2" s="41"/>
      <c r="T2" s="98"/>
      <c r="Z2" s="42"/>
      <c r="AA2" s="41"/>
    </row>
    <row r="3" spans="1:27" s="35" customFormat="1" ht="15.75" x14ac:dyDescent="0.2">
      <c r="A3" s="310" t="str">
        <f>PlanResumo!B4</f>
        <v>OBRAS E SERVIÇOS DE URBANIZAÇÃO DAS MARGENS DA FERROVIA NA SEDE MUNICIPAL</v>
      </c>
      <c r="B3" s="310"/>
      <c r="C3" s="310"/>
      <c r="D3" s="310"/>
      <c r="E3" s="310"/>
      <c r="F3" s="5"/>
      <c r="G3" s="5"/>
      <c r="H3" s="5"/>
      <c r="I3" s="5"/>
      <c r="J3" s="5"/>
      <c r="K3" s="5"/>
      <c r="L3" s="5"/>
      <c r="N3" s="97"/>
      <c r="O3" s="97"/>
      <c r="P3" s="97"/>
      <c r="Q3" s="41"/>
      <c r="R3" s="41"/>
      <c r="T3" s="98"/>
      <c r="Z3" s="42"/>
      <c r="AA3" s="41"/>
    </row>
    <row r="4" spans="1:27" s="93" customFormat="1" ht="12.75" x14ac:dyDescent="0.2">
      <c r="A4" s="311" t="s">
        <v>74</v>
      </c>
      <c r="B4" s="311"/>
      <c r="C4" s="311"/>
      <c r="D4" s="311"/>
      <c r="E4" s="311"/>
      <c r="F4" s="99"/>
    </row>
    <row r="5" spans="1:27" s="93" customFormat="1" ht="12.75" x14ac:dyDescent="0.2">
      <c r="A5" s="94" t="s">
        <v>75</v>
      </c>
      <c r="B5" s="93" t="s">
        <v>121</v>
      </c>
      <c r="C5" s="99"/>
      <c r="D5" s="100"/>
      <c r="E5" s="100"/>
      <c r="F5" s="99"/>
    </row>
    <row r="6" spans="1:27" s="93" customFormat="1" ht="12.75" x14ac:dyDescent="0.2">
      <c r="A6" s="94" t="s">
        <v>76</v>
      </c>
      <c r="B6" s="93" t="s">
        <v>114</v>
      </c>
      <c r="C6" s="99"/>
      <c r="D6" s="100"/>
      <c r="E6" s="100"/>
      <c r="F6" s="99"/>
    </row>
    <row r="7" spans="1:27" s="93" customFormat="1" ht="12.75" x14ac:dyDescent="0.2">
      <c r="A7" s="94" t="s">
        <v>77</v>
      </c>
      <c r="B7" s="93" t="s">
        <v>122</v>
      </c>
      <c r="C7" s="99"/>
      <c r="D7" s="100"/>
      <c r="E7" s="100"/>
      <c r="F7" s="99"/>
    </row>
    <row r="8" spans="1:27" s="104" customFormat="1" ht="13.5" x14ac:dyDescent="0.2">
      <c r="A8" s="101" t="s">
        <v>34</v>
      </c>
      <c r="B8" s="101" t="s">
        <v>78</v>
      </c>
      <c r="C8" s="101" t="s">
        <v>79</v>
      </c>
      <c r="D8" s="102"/>
      <c r="E8" s="103"/>
      <c r="F8" s="103"/>
    </row>
    <row r="9" spans="1:27" s="104" customFormat="1" ht="13.5" x14ac:dyDescent="0.2">
      <c r="A9" s="105" t="s">
        <v>80</v>
      </c>
      <c r="B9" s="106" t="s">
        <v>14</v>
      </c>
      <c r="C9" s="103">
        <v>50</v>
      </c>
      <c r="D9" s="107"/>
      <c r="E9" s="107"/>
      <c r="F9" s="107"/>
      <c r="G9" s="107"/>
      <c r="H9" s="107"/>
    </row>
    <row r="10" spans="1:27" s="104" customFormat="1" ht="15" x14ac:dyDescent="0.2">
      <c r="A10" s="105" t="s">
        <v>81</v>
      </c>
      <c r="B10" s="106" t="s">
        <v>14</v>
      </c>
      <c r="C10" s="103">
        <f>ROUNDUP(1.33*C9,0)</f>
        <v>67</v>
      </c>
      <c r="D10" s="107"/>
      <c r="E10" s="107"/>
      <c r="F10" s="107"/>
      <c r="G10" s="107"/>
      <c r="H10" s="107"/>
    </row>
    <row r="11" spans="1:27" s="104" customFormat="1" ht="13.5" x14ac:dyDescent="0.2">
      <c r="A11" s="105" t="s">
        <v>82</v>
      </c>
      <c r="B11" s="106" t="s">
        <v>14</v>
      </c>
      <c r="C11" s="103">
        <v>2</v>
      </c>
      <c r="D11" s="107"/>
      <c r="E11" s="107"/>
      <c r="F11" s="107"/>
      <c r="G11" s="107"/>
      <c r="H11" s="107"/>
    </row>
    <row r="12" spans="1:27" s="104" customFormat="1" ht="15" x14ac:dyDescent="0.2">
      <c r="A12" s="105" t="s">
        <v>83</v>
      </c>
      <c r="B12" s="106" t="s">
        <v>14</v>
      </c>
      <c r="C12" s="103">
        <v>3</v>
      </c>
      <c r="D12" s="107"/>
      <c r="E12" s="107"/>
      <c r="F12" s="107"/>
      <c r="G12" s="107"/>
      <c r="H12" s="107"/>
    </row>
    <row r="13" spans="1:27" s="104" customFormat="1" ht="15" x14ac:dyDescent="0.2">
      <c r="A13" s="105" t="s">
        <v>84</v>
      </c>
      <c r="B13" s="106" t="s">
        <v>14</v>
      </c>
      <c r="C13" s="103">
        <v>16</v>
      </c>
      <c r="D13" s="107"/>
      <c r="E13" s="107"/>
      <c r="F13" s="107"/>
      <c r="G13" s="107"/>
      <c r="H13" s="107"/>
    </row>
    <row r="14" spans="1:27" s="104" customFormat="1" ht="13.5" x14ac:dyDescent="0.2">
      <c r="A14" s="105" t="s">
        <v>85</v>
      </c>
      <c r="B14" s="106" t="s">
        <v>14</v>
      </c>
      <c r="C14" s="103">
        <v>8</v>
      </c>
      <c r="D14" s="107"/>
      <c r="E14" s="107"/>
      <c r="F14" s="107"/>
      <c r="G14" s="107"/>
      <c r="H14" s="107"/>
    </row>
    <row r="15" spans="1:27" s="104" customFormat="1" ht="15" x14ac:dyDescent="0.2">
      <c r="A15" s="105" t="s">
        <v>86</v>
      </c>
      <c r="B15" s="106" t="s">
        <v>14</v>
      </c>
      <c r="C15" s="103">
        <f>C13+C14</f>
        <v>24</v>
      </c>
      <c r="D15" s="107"/>
      <c r="E15" s="107"/>
      <c r="F15" s="107"/>
      <c r="G15" s="107"/>
      <c r="H15" s="107"/>
    </row>
    <row r="16" spans="1:27" s="104" customFormat="1" ht="15" x14ac:dyDescent="0.2">
      <c r="A16" s="105" t="s">
        <v>87</v>
      </c>
      <c r="B16" s="106" t="s">
        <v>14</v>
      </c>
      <c r="C16" s="103">
        <f>ROUNDUP((C15+(C11+C9)/2),0)</f>
        <v>50</v>
      </c>
      <c r="D16" s="107"/>
      <c r="E16" s="107"/>
      <c r="F16" s="107"/>
      <c r="G16" s="107"/>
      <c r="H16" s="107"/>
    </row>
    <row r="17" spans="1:8" s="104" customFormat="1" ht="15" x14ac:dyDescent="0.2">
      <c r="A17" s="105" t="s">
        <v>88</v>
      </c>
      <c r="B17" s="106" t="s">
        <v>14</v>
      </c>
      <c r="C17" s="103">
        <f>C10+C12+C15</f>
        <v>94</v>
      </c>
      <c r="D17" s="107"/>
      <c r="E17" s="107"/>
      <c r="F17" s="107"/>
      <c r="G17" s="107"/>
      <c r="H17" s="107"/>
    </row>
    <row r="18" spans="1:8" s="104" customFormat="1" ht="15" x14ac:dyDescent="0.2">
      <c r="A18" s="104" t="s">
        <v>89</v>
      </c>
      <c r="B18" s="108"/>
      <c r="C18" s="103">
        <f>IF(B7="Provisório",0.8,1)</f>
        <v>0.8</v>
      </c>
      <c r="D18" s="102"/>
      <c r="E18" s="103"/>
      <c r="F18" s="103"/>
    </row>
    <row r="19" spans="1:8" s="104" customFormat="1" ht="15" x14ac:dyDescent="0.2">
      <c r="A19" s="104" t="s">
        <v>90</v>
      </c>
      <c r="B19" s="108"/>
      <c r="C19" s="103">
        <v>1.04</v>
      </c>
      <c r="D19" s="102"/>
      <c r="E19" s="103"/>
      <c r="F19" s="103"/>
    </row>
    <row r="20" spans="1:8" s="104" customFormat="1" ht="15" x14ac:dyDescent="0.2">
      <c r="A20" s="104" t="s">
        <v>91</v>
      </c>
      <c r="B20" s="109">
        <v>154</v>
      </c>
      <c r="C20" s="110">
        <f>1+0.0008*B20</f>
        <v>1.1232</v>
      </c>
      <c r="D20" s="102"/>
      <c r="E20" s="111"/>
      <c r="F20" s="103"/>
    </row>
    <row r="21" spans="1:8" s="104" customFormat="1" ht="13.5" x14ac:dyDescent="0.2">
      <c r="A21" s="104" t="s">
        <v>92</v>
      </c>
      <c r="B21" s="108" t="s">
        <v>18</v>
      </c>
      <c r="C21" s="103">
        <v>1350.73</v>
      </c>
      <c r="D21" s="102"/>
      <c r="E21" s="103"/>
      <c r="F21" s="103"/>
    </row>
    <row r="22" spans="1:8" s="104" customFormat="1" ht="13.5" x14ac:dyDescent="0.2">
      <c r="A22" s="101" t="s">
        <v>93</v>
      </c>
      <c r="B22" s="101" t="s">
        <v>78</v>
      </c>
      <c r="C22" s="101" t="s">
        <v>94</v>
      </c>
      <c r="D22" s="102"/>
      <c r="E22" s="103"/>
      <c r="F22" s="103"/>
    </row>
    <row r="23" spans="1:8" s="104" customFormat="1" ht="13.5" x14ac:dyDescent="0.2">
      <c r="A23" s="104" t="s">
        <v>95</v>
      </c>
      <c r="B23" s="108" t="s">
        <v>18</v>
      </c>
      <c r="C23" s="103">
        <v>68</v>
      </c>
      <c r="D23" s="102"/>
      <c r="E23" s="103"/>
      <c r="F23" s="103"/>
    </row>
    <row r="24" spans="1:8" s="104" customFormat="1" ht="13.5" x14ac:dyDescent="0.2">
      <c r="A24" s="104" t="s">
        <v>96</v>
      </c>
      <c r="B24" s="108" t="s">
        <v>18</v>
      </c>
      <c r="C24" s="103">
        <v>61</v>
      </c>
      <c r="D24" s="102"/>
      <c r="E24" s="103"/>
      <c r="F24" s="103"/>
    </row>
    <row r="25" spans="1:8" s="104" customFormat="1" ht="13.5" x14ac:dyDescent="0.2">
      <c r="A25" s="104" t="s">
        <v>97</v>
      </c>
      <c r="B25" s="108" t="s">
        <v>18</v>
      </c>
      <c r="C25" s="103">
        <v>0</v>
      </c>
      <c r="D25" s="102"/>
      <c r="E25" s="103"/>
      <c r="F25" s="103"/>
    </row>
    <row r="26" spans="1:8" s="104" customFormat="1" ht="13.5" x14ac:dyDescent="0.2">
      <c r="A26" s="104" t="s">
        <v>98</v>
      </c>
      <c r="B26" s="108" t="s">
        <v>18</v>
      </c>
      <c r="C26" s="103">
        <v>19.399999999999999</v>
      </c>
      <c r="D26" s="102"/>
      <c r="E26" s="103"/>
      <c r="F26" s="103"/>
    </row>
    <row r="27" spans="1:8" s="104" customFormat="1" ht="13.5" x14ac:dyDescent="0.2">
      <c r="A27" s="104" t="s">
        <v>99</v>
      </c>
      <c r="B27" s="108" t="s">
        <v>18</v>
      </c>
      <c r="C27" s="103">
        <v>62.95</v>
      </c>
      <c r="D27" s="102"/>
      <c r="E27" s="103"/>
      <c r="F27" s="103"/>
    </row>
    <row r="28" spans="1:8" s="104" customFormat="1" ht="13.5" x14ac:dyDescent="0.2">
      <c r="A28" s="104" t="s">
        <v>100</v>
      </c>
      <c r="B28" s="108" t="s">
        <v>18</v>
      </c>
      <c r="C28" s="103">
        <v>40</v>
      </c>
      <c r="D28" s="102"/>
      <c r="E28" s="103"/>
      <c r="F28" s="103"/>
    </row>
    <row r="29" spans="1:8" s="104" customFormat="1" ht="13.5" x14ac:dyDescent="0.2">
      <c r="A29" s="104" t="s">
        <v>101</v>
      </c>
      <c r="B29" s="108" t="s">
        <v>18</v>
      </c>
      <c r="C29" s="103">
        <v>200</v>
      </c>
      <c r="D29" s="102"/>
      <c r="E29" s="103"/>
      <c r="F29" s="103"/>
    </row>
    <row r="30" spans="1:8" s="104" customFormat="1" ht="13.5" x14ac:dyDescent="0.2">
      <c r="A30" s="101" t="s">
        <v>102</v>
      </c>
      <c r="B30" s="101" t="s">
        <v>78</v>
      </c>
      <c r="C30" s="101" t="s">
        <v>94</v>
      </c>
      <c r="D30" s="102"/>
      <c r="E30" s="103"/>
      <c r="F30" s="103"/>
    </row>
    <row r="31" spans="1:8" s="104" customFormat="1" ht="13.5" x14ac:dyDescent="0.2">
      <c r="A31" s="104" t="s">
        <v>103</v>
      </c>
      <c r="B31" s="108" t="s">
        <v>18</v>
      </c>
      <c r="C31" s="103">
        <v>14.4</v>
      </c>
      <c r="D31" s="102"/>
      <c r="E31" s="102"/>
      <c r="F31" s="103"/>
    </row>
    <row r="32" spans="1:8" s="104" customFormat="1" ht="13.5" hidden="1" x14ac:dyDescent="0.2">
      <c r="A32" s="104" t="s">
        <v>104</v>
      </c>
      <c r="B32" s="108" t="s">
        <v>18</v>
      </c>
      <c r="C32" s="103">
        <v>0</v>
      </c>
      <c r="D32" s="102"/>
      <c r="E32" s="102"/>
      <c r="F32" s="103"/>
    </row>
    <row r="33" spans="1:6" s="104" customFormat="1" ht="13.5" x14ac:dyDescent="0.2">
      <c r="A33" s="104" t="s">
        <v>105</v>
      </c>
      <c r="B33" s="108" t="s">
        <v>18</v>
      </c>
      <c r="C33" s="103">
        <v>0</v>
      </c>
      <c r="D33" s="102"/>
      <c r="E33" s="102"/>
      <c r="F33" s="103"/>
    </row>
    <row r="34" spans="1:6" s="104" customFormat="1" ht="13.5" hidden="1" x14ac:dyDescent="0.2">
      <c r="A34" s="104" t="s">
        <v>106</v>
      </c>
      <c r="B34" s="108" t="s">
        <v>18</v>
      </c>
      <c r="C34" s="103">
        <v>0</v>
      </c>
      <c r="D34" s="102"/>
      <c r="E34" s="102"/>
      <c r="F34" s="103"/>
    </row>
    <row r="35" spans="1:6" s="104" customFormat="1" ht="13.5" x14ac:dyDescent="0.2">
      <c r="A35" s="104" t="s">
        <v>107</v>
      </c>
      <c r="B35" s="108" t="s">
        <v>18</v>
      </c>
      <c r="C35" s="103">
        <v>6.1</v>
      </c>
      <c r="D35" s="102"/>
      <c r="E35" s="102"/>
      <c r="F35" s="103"/>
    </row>
    <row r="36" spans="1:6" s="104" customFormat="1" ht="27" x14ac:dyDescent="0.2">
      <c r="A36" s="101" t="s">
        <v>108</v>
      </c>
      <c r="B36" s="101" t="s">
        <v>78</v>
      </c>
      <c r="C36" s="112" t="s">
        <v>109</v>
      </c>
      <c r="D36" s="113" t="s">
        <v>110</v>
      </c>
      <c r="E36" s="112" t="s">
        <v>111</v>
      </c>
      <c r="F36" s="103"/>
    </row>
    <row r="37" spans="1:6" s="104" customFormat="1" ht="13.5" x14ac:dyDescent="0.2">
      <c r="A37" s="104" t="s">
        <v>95</v>
      </c>
      <c r="B37" s="108" t="s">
        <v>18</v>
      </c>
      <c r="C37" s="103">
        <f t="shared" ref="C37:C42" si="0">C23</f>
        <v>68</v>
      </c>
      <c r="D37" s="102">
        <v>0.7</v>
      </c>
      <c r="E37" s="103">
        <f t="shared" ref="E37:E48" si="1">C37*D37</f>
        <v>47.599999999999994</v>
      </c>
      <c r="F37" s="103"/>
    </row>
    <row r="38" spans="1:6" s="104" customFormat="1" ht="13.5" x14ac:dyDescent="0.2">
      <c r="A38" s="104" t="s">
        <v>96</v>
      </c>
      <c r="B38" s="108" t="s">
        <v>18</v>
      </c>
      <c r="C38" s="103">
        <f t="shared" si="0"/>
        <v>61</v>
      </c>
      <c r="D38" s="102">
        <v>0.7</v>
      </c>
      <c r="E38" s="103">
        <f t="shared" si="1"/>
        <v>42.699999999999996</v>
      </c>
      <c r="F38" s="103"/>
    </row>
    <row r="39" spans="1:6" s="104" customFormat="1" ht="13.5" x14ac:dyDescent="0.2">
      <c r="A39" s="104" t="s">
        <v>97</v>
      </c>
      <c r="B39" s="108" t="s">
        <v>18</v>
      </c>
      <c r="C39" s="103">
        <v>0</v>
      </c>
      <c r="D39" s="102">
        <v>0.7</v>
      </c>
      <c r="E39" s="103">
        <f t="shared" si="1"/>
        <v>0</v>
      </c>
      <c r="F39" s="103"/>
    </row>
    <row r="40" spans="1:6" s="104" customFormat="1" ht="13.5" x14ac:dyDescent="0.2">
      <c r="A40" s="104" t="s">
        <v>98</v>
      </c>
      <c r="B40" s="108" t="s">
        <v>18</v>
      </c>
      <c r="C40" s="103">
        <f t="shared" si="0"/>
        <v>19.399999999999999</v>
      </c>
      <c r="D40" s="102">
        <v>0.7</v>
      </c>
      <c r="E40" s="103">
        <f t="shared" si="1"/>
        <v>13.579999999999998</v>
      </c>
      <c r="F40" s="103"/>
    </row>
    <row r="41" spans="1:6" s="104" customFormat="1" ht="13.5" x14ac:dyDescent="0.2">
      <c r="A41" s="104" t="s">
        <v>99</v>
      </c>
      <c r="B41" s="108" t="s">
        <v>18</v>
      </c>
      <c r="C41" s="103">
        <f t="shared" si="0"/>
        <v>62.95</v>
      </c>
      <c r="D41" s="102">
        <v>0.6</v>
      </c>
      <c r="E41" s="103">
        <f t="shared" si="1"/>
        <v>37.770000000000003</v>
      </c>
      <c r="F41" s="103"/>
    </row>
    <row r="42" spans="1:6" s="104" customFormat="1" ht="13.5" x14ac:dyDescent="0.2">
      <c r="A42" s="104" t="s">
        <v>100</v>
      </c>
      <c r="B42" s="108" t="s">
        <v>18</v>
      </c>
      <c r="C42" s="103">
        <f t="shared" si="0"/>
        <v>40</v>
      </c>
      <c r="D42" s="102">
        <v>0.5</v>
      </c>
      <c r="E42" s="103">
        <f t="shared" si="1"/>
        <v>20</v>
      </c>
      <c r="F42" s="103"/>
    </row>
    <row r="43" spans="1:6" s="104" customFormat="1" ht="13.5" x14ac:dyDescent="0.2">
      <c r="A43" s="104" t="s">
        <v>101</v>
      </c>
      <c r="B43" s="108" t="s">
        <v>18</v>
      </c>
      <c r="C43" s="103">
        <v>0</v>
      </c>
      <c r="D43" s="102">
        <v>0.7</v>
      </c>
      <c r="E43" s="103">
        <f t="shared" si="1"/>
        <v>0</v>
      </c>
      <c r="F43" s="103"/>
    </row>
    <row r="44" spans="1:6" s="104" customFormat="1" ht="13.5" x14ac:dyDescent="0.2">
      <c r="A44" s="104" t="s">
        <v>103</v>
      </c>
      <c r="B44" s="108" t="s">
        <v>18</v>
      </c>
      <c r="C44" s="103">
        <f>C31</f>
        <v>14.4</v>
      </c>
      <c r="D44" s="102">
        <v>0.5</v>
      </c>
      <c r="E44" s="103">
        <f t="shared" si="1"/>
        <v>7.2</v>
      </c>
      <c r="F44" s="103"/>
    </row>
    <row r="45" spans="1:6" s="104" customFormat="1" ht="13.5" hidden="1" x14ac:dyDescent="0.2">
      <c r="A45" s="104" t="s">
        <v>104</v>
      </c>
      <c r="B45" s="108" t="s">
        <v>18</v>
      </c>
      <c r="C45" s="103">
        <f>C32</f>
        <v>0</v>
      </c>
      <c r="D45" s="102">
        <v>0.5</v>
      </c>
      <c r="E45" s="103">
        <f t="shared" si="1"/>
        <v>0</v>
      </c>
      <c r="F45" s="103"/>
    </row>
    <row r="46" spans="1:6" s="104" customFormat="1" ht="13.5" x14ac:dyDescent="0.2">
      <c r="A46" s="104" t="s">
        <v>105</v>
      </c>
      <c r="B46" s="108" t="s">
        <v>18</v>
      </c>
      <c r="C46" s="103">
        <v>0</v>
      </c>
      <c r="D46" s="102">
        <v>0.5</v>
      </c>
      <c r="E46" s="103">
        <f t="shared" si="1"/>
        <v>0</v>
      </c>
      <c r="F46" s="103"/>
    </row>
    <row r="47" spans="1:6" s="104" customFormat="1" ht="13.5" x14ac:dyDescent="0.2">
      <c r="A47" s="104" t="s">
        <v>106</v>
      </c>
      <c r="B47" s="108" t="s">
        <v>18</v>
      </c>
      <c r="C47" s="103">
        <f>C34</f>
        <v>0</v>
      </c>
      <c r="D47" s="102">
        <v>0.6</v>
      </c>
      <c r="E47" s="103">
        <f t="shared" si="1"/>
        <v>0</v>
      </c>
      <c r="F47" s="103"/>
    </row>
    <row r="48" spans="1:6" s="104" customFormat="1" ht="13.5" x14ac:dyDescent="0.2">
      <c r="A48" s="104" t="s">
        <v>107</v>
      </c>
      <c r="B48" s="108" t="s">
        <v>18</v>
      </c>
      <c r="C48" s="103">
        <f>C35</f>
        <v>6.1</v>
      </c>
      <c r="D48" s="102">
        <v>0.7</v>
      </c>
      <c r="E48" s="103">
        <f t="shared" si="1"/>
        <v>4.2699999999999996</v>
      </c>
      <c r="F48" s="103"/>
    </row>
    <row r="49" spans="1:6" s="104" customFormat="1" ht="14.25" thickBot="1" x14ac:dyDescent="0.25">
      <c r="A49" s="312" t="s">
        <v>11</v>
      </c>
      <c r="B49" s="312"/>
      <c r="C49" s="114">
        <f>SUM(C37:C48)</f>
        <v>271.85000000000002</v>
      </c>
      <c r="D49" s="102"/>
      <c r="E49" s="114">
        <f>SUM(E37:E48)</f>
        <v>173.11999999999998</v>
      </c>
      <c r="F49" s="103"/>
    </row>
    <row r="50" spans="1:6" s="104" customFormat="1" ht="14.25" thickBot="1" x14ac:dyDescent="0.25">
      <c r="A50" s="313" t="s">
        <v>112</v>
      </c>
      <c r="B50" s="313"/>
      <c r="C50" s="116" t="s">
        <v>113</v>
      </c>
      <c r="D50" s="117" t="s">
        <v>114</v>
      </c>
      <c r="E50" s="118" t="s">
        <v>115</v>
      </c>
      <c r="F50" s="103"/>
    </row>
    <row r="51" spans="1:6" s="104" customFormat="1" ht="14.25" thickBot="1" x14ac:dyDescent="0.25">
      <c r="A51" s="313"/>
      <c r="B51" s="313"/>
      <c r="C51" s="133">
        <v>0.33</v>
      </c>
      <c r="D51" s="134">
        <v>0.4</v>
      </c>
      <c r="E51" s="119">
        <v>0.45</v>
      </c>
      <c r="F51" s="103"/>
    </row>
    <row r="52" spans="1:6" s="104" customFormat="1" ht="13.5" x14ac:dyDescent="0.2">
      <c r="A52" s="120" t="s">
        <v>116</v>
      </c>
      <c r="B52" s="115" t="s">
        <v>18</v>
      </c>
      <c r="C52" s="103">
        <f>IF(B6="Pequeno",C49/C51,IF(B6="Médio",C49/D51,C49/E51))</f>
        <v>679.625</v>
      </c>
      <c r="D52" s="102"/>
      <c r="E52" s="103"/>
      <c r="F52" s="103"/>
    </row>
    <row r="53" spans="1:6" s="104" customFormat="1" ht="13.5" x14ac:dyDescent="0.2">
      <c r="A53" s="120" t="s">
        <v>117</v>
      </c>
      <c r="B53" s="115" t="s">
        <v>18</v>
      </c>
      <c r="C53" s="103">
        <f>C52-C49</f>
        <v>407.77499999999998</v>
      </c>
      <c r="D53" s="102"/>
      <c r="E53" s="103"/>
      <c r="F53" s="103"/>
    </row>
    <row r="54" spans="1:6" s="104" customFormat="1" ht="13.5" x14ac:dyDescent="0.2">
      <c r="A54" s="120" t="s">
        <v>118</v>
      </c>
      <c r="B54" s="108"/>
      <c r="C54" s="102">
        <v>0.05</v>
      </c>
      <c r="D54" s="102"/>
      <c r="E54" s="103"/>
      <c r="F54" s="103"/>
    </row>
    <row r="55" spans="1:6" s="104" customFormat="1" ht="13.5" x14ac:dyDescent="0.2">
      <c r="A55" s="121" t="s">
        <v>119</v>
      </c>
      <c r="B55" s="101" t="s">
        <v>120</v>
      </c>
      <c r="C55" s="122">
        <f>((C18*C19*C20*E49)+(C53*C54))*C21</f>
        <v>246062.22136680625</v>
      </c>
      <c r="D55" s="102"/>
      <c r="E55" s="102"/>
      <c r="F55" s="103"/>
    </row>
    <row r="56" spans="1:6" s="104" customFormat="1" ht="13.5" x14ac:dyDescent="0.2">
      <c r="B56" s="108"/>
      <c r="C56" s="103"/>
      <c r="D56" s="102"/>
      <c r="E56" s="102"/>
      <c r="F56" s="103"/>
    </row>
    <row r="57" spans="1:6" s="104" customFormat="1" ht="13.5" x14ac:dyDescent="0.2">
      <c r="B57" s="108"/>
      <c r="C57" s="103"/>
      <c r="D57" s="102"/>
      <c r="E57" s="102"/>
      <c r="F57" s="103"/>
    </row>
    <row r="58" spans="1:6" s="104" customFormat="1" ht="13.5" x14ac:dyDescent="0.2">
      <c r="B58" s="108"/>
      <c r="C58" s="103"/>
      <c r="D58" s="102"/>
      <c r="E58" s="102"/>
      <c r="F58" s="103"/>
    </row>
    <row r="59" spans="1:6" s="104" customFormat="1" ht="13.5" x14ac:dyDescent="0.2">
      <c r="B59" s="108"/>
      <c r="C59" s="103"/>
      <c r="D59" s="102"/>
      <c r="E59" s="102"/>
      <c r="F59" s="103"/>
    </row>
    <row r="60" spans="1:6" s="104" customFormat="1" ht="13.5" x14ac:dyDescent="0.2">
      <c r="B60" s="108"/>
      <c r="C60" s="103"/>
      <c r="D60" s="102"/>
      <c r="E60" s="102"/>
      <c r="F60" s="103"/>
    </row>
    <row r="61" spans="1:6" s="104" customFormat="1" ht="13.5" x14ac:dyDescent="0.2">
      <c r="B61" s="108"/>
      <c r="C61" s="103"/>
      <c r="D61" s="102"/>
      <c r="E61" s="102"/>
      <c r="F61" s="103"/>
    </row>
    <row r="62" spans="1:6" s="104" customFormat="1" ht="13.5" x14ac:dyDescent="0.2">
      <c r="B62" s="108"/>
      <c r="C62" s="103"/>
      <c r="D62" s="102"/>
      <c r="E62" s="102"/>
      <c r="F62" s="103"/>
    </row>
    <row r="63" spans="1:6" s="104" customFormat="1" ht="13.5" x14ac:dyDescent="0.2">
      <c r="B63" s="108"/>
      <c r="C63" s="103"/>
      <c r="D63" s="102"/>
      <c r="E63" s="102"/>
      <c r="F63" s="103"/>
    </row>
    <row r="64" spans="1:6" s="104" customFormat="1" ht="13.5" x14ac:dyDescent="0.2">
      <c r="B64" s="108"/>
      <c r="C64" s="103"/>
      <c r="D64" s="102"/>
      <c r="E64" s="102"/>
      <c r="F64" s="103"/>
    </row>
    <row r="65" spans="2:6" s="104" customFormat="1" ht="13.5" x14ac:dyDescent="0.2">
      <c r="B65" s="108"/>
      <c r="C65" s="103"/>
      <c r="D65" s="102"/>
      <c r="E65" s="102"/>
      <c r="F65" s="103"/>
    </row>
    <row r="66" spans="2:6" s="104" customFormat="1" ht="13.5" x14ac:dyDescent="0.2">
      <c r="B66" s="108"/>
      <c r="C66" s="103"/>
      <c r="D66" s="102"/>
      <c r="E66" s="102"/>
      <c r="F66" s="103"/>
    </row>
    <row r="67" spans="2:6" s="104" customFormat="1" ht="13.5" x14ac:dyDescent="0.2">
      <c r="B67" s="108"/>
      <c r="C67" s="103"/>
      <c r="D67" s="102"/>
      <c r="E67" s="102"/>
      <c r="F67" s="103"/>
    </row>
    <row r="68" spans="2:6" s="104" customFormat="1" ht="13.5" x14ac:dyDescent="0.2">
      <c r="B68" s="108"/>
      <c r="C68" s="103"/>
      <c r="D68" s="102"/>
      <c r="E68" s="102"/>
      <c r="F68" s="103"/>
    </row>
    <row r="69" spans="2:6" s="104" customFormat="1" ht="13.5" x14ac:dyDescent="0.2">
      <c r="B69" s="108"/>
      <c r="C69" s="103"/>
      <c r="D69" s="102"/>
      <c r="E69" s="102"/>
      <c r="F69" s="103"/>
    </row>
    <row r="70" spans="2:6" s="104" customFormat="1" ht="13.5" x14ac:dyDescent="0.2">
      <c r="B70" s="108"/>
      <c r="C70" s="103"/>
      <c r="D70" s="102"/>
      <c r="E70" s="102"/>
      <c r="F70" s="103"/>
    </row>
    <row r="71" spans="2:6" s="104" customFormat="1" ht="13.5" x14ac:dyDescent="0.2">
      <c r="B71" s="108"/>
      <c r="C71" s="103"/>
      <c r="D71" s="102"/>
      <c r="E71" s="102"/>
      <c r="F71" s="103"/>
    </row>
    <row r="72" spans="2:6" s="104" customFormat="1" ht="13.5" x14ac:dyDescent="0.2">
      <c r="B72" s="108"/>
      <c r="C72" s="103"/>
      <c r="D72" s="102"/>
      <c r="E72" s="102"/>
      <c r="F72" s="103"/>
    </row>
    <row r="73" spans="2:6" s="104" customFormat="1" ht="13.5" x14ac:dyDescent="0.2">
      <c r="B73" s="108"/>
      <c r="C73" s="103"/>
      <c r="D73" s="102"/>
      <c r="E73" s="102"/>
      <c r="F73" s="103"/>
    </row>
    <row r="74" spans="2:6" s="104" customFormat="1" ht="13.5" x14ac:dyDescent="0.2">
      <c r="B74" s="108"/>
      <c r="C74" s="103"/>
      <c r="D74" s="102"/>
      <c r="E74" s="102"/>
      <c r="F74" s="103"/>
    </row>
    <row r="75" spans="2:6" s="104" customFormat="1" ht="13.5" x14ac:dyDescent="0.2">
      <c r="B75" s="108"/>
      <c r="C75" s="103"/>
      <c r="D75" s="102"/>
      <c r="E75" s="102"/>
      <c r="F75" s="103"/>
    </row>
    <row r="76" spans="2:6" s="104" customFormat="1" ht="13.5" x14ac:dyDescent="0.2">
      <c r="B76" s="108"/>
      <c r="C76" s="103"/>
      <c r="D76" s="102"/>
      <c r="E76" s="102"/>
      <c r="F76" s="103"/>
    </row>
    <row r="77" spans="2:6" s="104" customFormat="1" ht="13.5" x14ac:dyDescent="0.2">
      <c r="B77" s="108"/>
      <c r="C77" s="103"/>
      <c r="D77" s="102"/>
      <c r="E77" s="102"/>
      <c r="F77" s="103"/>
    </row>
    <row r="78" spans="2:6" s="104" customFormat="1" ht="13.5" x14ac:dyDescent="0.2">
      <c r="B78" s="108"/>
      <c r="C78" s="103"/>
      <c r="D78" s="102"/>
      <c r="E78" s="102"/>
      <c r="F78" s="103"/>
    </row>
    <row r="79" spans="2:6" s="104" customFormat="1" ht="13.5" x14ac:dyDescent="0.2">
      <c r="B79" s="108"/>
      <c r="C79" s="103"/>
      <c r="D79" s="102"/>
      <c r="E79" s="102"/>
      <c r="F79" s="103"/>
    </row>
    <row r="80" spans="2:6" s="104" customFormat="1" ht="13.5" x14ac:dyDescent="0.2">
      <c r="B80" s="108"/>
      <c r="C80" s="103"/>
      <c r="D80" s="102"/>
      <c r="E80" s="102"/>
      <c r="F80" s="103"/>
    </row>
    <row r="81" spans="2:6" s="104" customFormat="1" ht="13.5" x14ac:dyDescent="0.2">
      <c r="B81" s="108"/>
      <c r="C81" s="103"/>
      <c r="D81" s="102"/>
      <c r="E81" s="102"/>
      <c r="F81" s="103"/>
    </row>
    <row r="82" spans="2:6" s="104" customFormat="1" ht="13.5" x14ac:dyDescent="0.2">
      <c r="B82" s="108"/>
      <c r="C82" s="103"/>
      <c r="D82" s="102"/>
      <c r="E82" s="102"/>
      <c r="F82" s="103"/>
    </row>
    <row r="83" spans="2:6" s="104" customFormat="1" ht="13.5" x14ac:dyDescent="0.2">
      <c r="B83" s="108"/>
      <c r="C83" s="103"/>
      <c r="D83" s="102"/>
      <c r="E83" s="102"/>
      <c r="F83" s="103"/>
    </row>
    <row r="84" spans="2:6" s="104" customFormat="1" ht="13.5" x14ac:dyDescent="0.2">
      <c r="B84" s="108"/>
      <c r="C84" s="103"/>
      <c r="D84" s="102"/>
      <c r="E84" s="102"/>
      <c r="F84" s="103"/>
    </row>
    <row r="85" spans="2:6" s="104" customFormat="1" ht="13.5" x14ac:dyDescent="0.2">
      <c r="B85" s="108"/>
      <c r="C85" s="103"/>
      <c r="D85" s="102"/>
      <c r="E85" s="102"/>
      <c r="F85" s="103"/>
    </row>
    <row r="86" spans="2:6" s="104" customFormat="1" ht="13.5" x14ac:dyDescent="0.2">
      <c r="B86" s="108"/>
      <c r="C86" s="103"/>
      <c r="D86" s="102"/>
      <c r="E86" s="102"/>
      <c r="F86" s="103"/>
    </row>
    <row r="87" spans="2:6" s="104" customFormat="1" ht="13.5" x14ac:dyDescent="0.2">
      <c r="B87" s="108"/>
      <c r="C87" s="103"/>
      <c r="D87" s="102"/>
      <c r="E87" s="102"/>
      <c r="F87" s="103"/>
    </row>
    <row r="88" spans="2:6" s="104" customFormat="1" ht="13.5" x14ac:dyDescent="0.2">
      <c r="B88" s="108"/>
      <c r="C88" s="103"/>
      <c r="D88" s="102"/>
      <c r="E88" s="102"/>
      <c r="F88" s="103"/>
    </row>
    <row r="89" spans="2:6" s="104" customFormat="1" ht="13.5" x14ac:dyDescent="0.2">
      <c r="B89" s="108"/>
      <c r="C89" s="103"/>
      <c r="D89" s="102"/>
      <c r="E89" s="102"/>
      <c r="F89" s="103"/>
    </row>
    <row r="90" spans="2:6" s="104" customFormat="1" ht="13.5" x14ac:dyDescent="0.2">
      <c r="B90" s="108"/>
      <c r="C90" s="103"/>
      <c r="D90" s="102"/>
      <c r="E90" s="102"/>
      <c r="F90" s="103"/>
    </row>
    <row r="91" spans="2:6" s="104" customFormat="1" ht="13.5" x14ac:dyDescent="0.2">
      <c r="B91" s="108"/>
      <c r="C91" s="103"/>
      <c r="D91" s="102"/>
      <c r="E91" s="102"/>
      <c r="F91" s="103"/>
    </row>
    <row r="92" spans="2:6" s="104" customFormat="1" ht="13.5" x14ac:dyDescent="0.2">
      <c r="B92" s="108"/>
      <c r="C92" s="103"/>
      <c r="D92" s="102"/>
      <c r="E92" s="102"/>
      <c r="F92" s="103"/>
    </row>
    <row r="93" spans="2:6" s="104" customFormat="1" ht="13.5" x14ac:dyDescent="0.2">
      <c r="B93" s="108"/>
      <c r="C93" s="103"/>
      <c r="D93" s="102"/>
      <c r="E93" s="102"/>
      <c r="F93" s="103"/>
    </row>
    <row r="94" spans="2:6" s="104" customFormat="1" ht="13.5" x14ac:dyDescent="0.2">
      <c r="B94" s="108"/>
      <c r="C94" s="103"/>
      <c r="D94" s="102"/>
      <c r="E94" s="102"/>
      <c r="F94" s="103"/>
    </row>
    <row r="95" spans="2:6" s="104" customFormat="1" ht="13.5" x14ac:dyDescent="0.2">
      <c r="B95" s="108"/>
      <c r="C95" s="103"/>
      <c r="D95" s="102"/>
      <c r="E95" s="102"/>
      <c r="F95" s="103"/>
    </row>
    <row r="96" spans="2:6" s="104" customFormat="1" ht="13.5" x14ac:dyDescent="0.2">
      <c r="B96" s="108"/>
      <c r="C96" s="103"/>
      <c r="D96" s="102"/>
      <c r="E96" s="102"/>
      <c r="F96" s="103"/>
    </row>
    <row r="97" spans="2:6" s="104" customFormat="1" ht="13.5" x14ac:dyDescent="0.2">
      <c r="B97" s="108"/>
      <c r="C97" s="103"/>
      <c r="D97" s="102"/>
      <c r="E97" s="102"/>
      <c r="F97" s="103"/>
    </row>
    <row r="98" spans="2:6" s="104" customFormat="1" ht="13.5" x14ac:dyDescent="0.2">
      <c r="B98" s="108"/>
      <c r="C98" s="103"/>
      <c r="D98" s="102"/>
      <c r="E98" s="102"/>
      <c r="F98" s="103"/>
    </row>
    <row r="99" spans="2:6" s="104" customFormat="1" ht="13.5" x14ac:dyDescent="0.2">
      <c r="B99" s="108"/>
      <c r="C99" s="103"/>
      <c r="D99" s="102"/>
      <c r="E99" s="102"/>
      <c r="F99" s="103"/>
    </row>
    <row r="100" spans="2:6" s="104" customFormat="1" ht="13.5" x14ac:dyDescent="0.2">
      <c r="B100" s="108"/>
      <c r="C100" s="103"/>
      <c r="D100" s="102"/>
      <c r="E100" s="102"/>
      <c r="F100" s="103"/>
    </row>
    <row r="101" spans="2:6" s="104" customFormat="1" ht="13.5" x14ac:dyDescent="0.2">
      <c r="B101" s="108"/>
      <c r="C101" s="103"/>
      <c r="D101" s="102"/>
      <c r="E101" s="102"/>
      <c r="F101" s="103"/>
    </row>
    <row r="102" spans="2:6" s="104" customFormat="1" ht="13.5" x14ac:dyDescent="0.2">
      <c r="B102" s="108"/>
      <c r="C102" s="103"/>
      <c r="D102" s="102"/>
      <c r="E102" s="102"/>
      <c r="F102" s="103"/>
    </row>
    <row r="103" spans="2:6" s="104" customFormat="1" ht="13.5" x14ac:dyDescent="0.2">
      <c r="B103" s="108"/>
      <c r="C103" s="103"/>
      <c r="D103" s="102"/>
      <c r="E103" s="102"/>
      <c r="F103" s="103"/>
    </row>
    <row r="104" spans="2:6" s="104" customFormat="1" ht="13.5" x14ac:dyDescent="0.2">
      <c r="B104" s="108"/>
      <c r="C104" s="103"/>
      <c r="D104" s="102"/>
      <c r="E104" s="102"/>
      <c r="F104" s="103"/>
    </row>
    <row r="105" spans="2:6" s="104" customFormat="1" ht="13.5" x14ac:dyDescent="0.2">
      <c r="B105" s="108"/>
      <c r="C105" s="103"/>
      <c r="D105" s="102"/>
      <c r="E105" s="102"/>
      <c r="F105" s="103"/>
    </row>
    <row r="106" spans="2:6" s="104" customFormat="1" ht="13.5" x14ac:dyDescent="0.2">
      <c r="B106" s="108"/>
      <c r="C106" s="103"/>
      <c r="D106" s="102"/>
      <c r="E106" s="102"/>
      <c r="F106" s="103"/>
    </row>
    <row r="107" spans="2:6" s="104" customFormat="1" ht="13.5" x14ac:dyDescent="0.2">
      <c r="B107" s="108"/>
      <c r="C107" s="103"/>
      <c r="D107" s="102"/>
      <c r="E107" s="102"/>
      <c r="F107" s="103"/>
    </row>
    <row r="108" spans="2:6" s="104" customFormat="1" ht="13.5" x14ac:dyDescent="0.2">
      <c r="B108" s="108"/>
      <c r="C108" s="103"/>
      <c r="D108" s="102"/>
      <c r="E108" s="102"/>
      <c r="F108" s="103"/>
    </row>
    <row r="109" spans="2:6" s="104" customFormat="1" ht="13.5" x14ac:dyDescent="0.2">
      <c r="B109" s="108"/>
      <c r="C109" s="103"/>
      <c r="D109" s="102"/>
      <c r="E109" s="102"/>
      <c r="F109" s="103"/>
    </row>
    <row r="110" spans="2:6" s="104" customFormat="1" ht="13.5" x14ac:dyDescent="0.2">
      <c r="B110" s="108"/>
      <c r="C110" s="103"/>
      <c r="D110" s="102"/>
      <c r="E110" s="102"/>
      <c r="F110" s="103"/>
    </row>
    <row r="111" spans="2:6" s="104" customFormat="1" ht="13.5" x14ac:dyDescent="0.2">
      <c r="B111" s="108"/>
      <c r="C111" s="103"/>
      <c r="D111" s="102"/>
      <c r="E111" s="102"/>
      <c r="F111" s="103"/>
    </row>
    <row r="112" spans="2:6" s="104" customFormat="1" ht="13.5" x14ac:dyDescent="0.2">
      <c r="B112" s="108"/>
      <c r="C112" s="103"/>
      <c r="D112" s="102"/>
      <c r="E112" s="102"/>
      <c r="F112" s="103"/>
    </row>
    <row r="113" spans="2:6" s="104" customFormat="1" ht="13.5" x14ac:dyDescent="0.2">
      <c r="B113" s="108"/>
      <c r="C113" s="103"/>
      <c r="D113" s="102"/>
      <c r="E113" s="102"/>
      <c r="F113" s="103"/>
    </row>
    <row r="114" spans="2:6" s="104" customFormat="1" ht="13.5" x14ac:dyDescent="0.2">
      <c r="B114" s="108"/>
      <c r="C114" s="103"/>
      <c r="D114" s="102"/>
      <c r="E114" s="102"/>
      <c r="F114" s="103"/>
    </row>
    <row r="115" spans="2:6" s="104" customFormat="1" ht="13.5" x14ac:dyDescent="0.2">
      <c r="B115" s="108"/>
      <c r="C115" s="103"/>
      <c r="D115" s="102"/>
      <c r="E115" s="102"/>
      <c r="F115" s="103"/>
    </row>
    <row r="116" spans="2:6" s="104" customFormat="1" ht="13.5" x14ac:dyDescent="0.2">
      <c r="B116" s="108"/>
      <c r="C116" s="103"/>
      <c r="D116" s="102"/>
      <c r="E116" s="102"/>
      <c r="F116" s="103"/>
    </row>
    <row r="117" spans="2:6" s="104" customFormat="1" ht="13.5" x14ac:dyDescent="0.2">
      <c r="B117" s="108"/>
      <c r="C117" s="103"/>
      <c r="D117" s="102"/>
      <c r="E117" s="102"/>
      <c r="F117" s="103"/>
    </row>
    <row r="118" spans="2:6" s="104" customFormat="1" ht="13.5" x14ac:dyDescent="0.2">
      <c r="B118" s="108"/>
      <c r="C118" s="103"/>
      <c r="D118" s="102"/>
      <c r="E118" s="102"/>
      <c r="F118" s="103"/>
    </row>
    <row r="119" spans="2:6" s="104" customFormat="1" ht="13.5" x14ac:dyDescent="0.2">
      <c r="B119" s="108"/>
      <c r="C119" s="103"/>
      <c r="D119" s="102"/>
      <c r="E119" s="102"/>
      <c r="F119" s="103"/>
    </row>
    <row r="120" spans="2:6" s="104" customFormat="1" ht="13.5" x14ac:dyDescent="0.2">
      <c r="B120" s="108"/>
      <c r="C120" s="103"/>
      <c r="D120" s="102"/>
      <c r="E120" s="102"/>
      <c r="F120" s="103"/>
    </row>
    <row r="121" spans="2:6" s="104" customFormat="1" ht="13.5" x14ac:dyDescent="0.2">
      <c r="B121" s="108"/>
      <c r="C121" s="103"/>
      <c r="D121" s="102"/>
      <c r="E121" s="102"/>
      <c r="F121" s="103"/>
    </row>
    <row r="122" spans="2:6" s="104" customFormat="1" ht="13.5" x14ac:dyDescent="0.2">
      <c r="B122" s="108"/>
      <c r="C122" s="103"/>
      <c r="D122" s="102"/>
      <c r="E122" s="102"/>
      <c r="F122" s="103"/>
    </row>
    <row r="123" spans="2:6" s="104" customFormat="1" ht="13.5" x14ac:dyDescent="0.2">
      <c r="B123" s="108"/>
      <c r="C123" s="103"/>
      <c r="D123" s="102"/>
      <c r="E123" s="102"/>
      <c r="F123" s="103"/>
    </row>
    <row r="124" spans="2:6" s="104" customFormat="1" ht="13.5" x14ac:dyDescent="0.2">
      <c r="B124" s="108"/>
      <c r="C124" s="103"/>
      <c r="D124" s="102"/>
      <c r="E124" s="102"/>
      <c r="F124" s="103"/>
    </row>
    <row r="125" spans="2:6" s="104" customFormat="1" ht="13.5" x14ac:dyDescent="0.2">
      <c r="B125" s="108"/>
      <c r="C125" s="103"/>
      <c r="D125" s="102"/>
      <c r="E125" s="102"/>
      <c r="F125" s="103"/>
    </row>
    <row r="126" spans="2:6" s="104" customFormat="1" ht="13.5" x14ac:dyDescent="0.2">
      <c r="B126" s="108"/>
      <c r="C126" s="103"/>
      <c r="D126" s="102"/>
      <c r="E126" s="102"/>
      <c r="F126" s="103"/>
    </row>
    <row r="127" spans="2:6" s="104" customFormat="1" ht="13.5" x14ac:dyDescent="0.2">
      <c r="B127" s="108"/>
      <c r="C127" s="103"/>
      <c r="D127" s="102"/>
      <c r="E127" s="102"/>
      <c r="F127" s="103"/>
    </row>
    <row r="128" spans="2:6" s="104" customFormat="1" ht="13.5" x14ac:dyDescent="0.2">
      <c r="B128" s="108"/>
      <c r="C128" s="103"/>
      <c r="D128" s="102"/>
      <c r="E128" s="102"/>
      <c r="F128" s="103"/>
    </row>
    <row r="129" spans="2:6" s="104" customFormat="1" ht="13.5" x14ac:dyDescent="0.2">
      <c r="B129" s="108"/>
      <c r="C129" s="103"/>
      <c r="D129" s="102"/>
      <c r="E129" s="102"/>
      <c r="F129" s="103"/>
    </row>
    <row r="130" spans="2:6" s="104" customFormat="1" ht="13.5" x14ac:dyDescent="0.2">
      <c r="B130" s="108"/>
      <c r="C130" s="103"/>
      <c r="D130" s="102"/>
      <c r="E130" s="102"/>
      <c r="F130" s="103"/>
    </row>
    <row r="131" spans="2:6" s="104" customFormat="1" ht="13.5" x14ac:dyDescent="0.2">
      <c r="B131" s="108"/>
      <c r="C131" s="103"/>
      <c r="D131" s="102"/>
      <c r="E131" s="102"/>
      <c r="F131" s="103"/>
    </row>
    <row r="132" spans="2:6" s="104" customFormat="1" ht="13.5" x14ac:dyDescent="0.2">
      <c r="B132" s="108"/>
      <c r="C132" s="103"/>
      <c r="D132" s="102"/>
      <c r="E132" s="102"/>
      <c r="F132" s="103"/>
    </row>
    <row r="133" spans="2:6" s="104" customFormat="1" ht="13.5" x14ac:dyDescent="0.2">
      <c r="B133" s="108"/>
      <c r="C133" s="103"/>
      <c r="D133" s="102"/>
      <c r="E133" s="102"/>
      <c r="F133" s="103"/>
    </row>
    <row r="134" spans="2:6" s="104" customFormat="1" ht="13.5" x14ac:dyDescent="0.2">
      <c r="B134" s="108"/>
      <c r="C134" s="103"/>
      <c r="D134" s="102"/>
      <c r="E134" s="102"/>
      <c r="F134" s="103"/>
    </row>
    <row r="135" spans="2:6" s="104" customFormat="1" ht="13.5" x14ac:dyDescent="0.2">
      <c r="B135" s="108"/>
      <c r="C135" s="103"/>
      <c r="D135" s="102"/>
      <c r="E135" s="102"/>
      <c r="F135" s="103"/>
    </row>
    <row r="136" spans="2:6" s="104" customFormat="1" ht="13.5" x14ac:dyDescent="0.2">
      <c r="B136" s="108"/>
      <c r="C136" s="103"/>
      <c r="D136" s="102"/>
      <c r="E136" s="102"/>
      <c r="F136" s="103"/>
    </row>
  </sheetData>
  <mergeCells count="6">
    <mergeCell ref="A1:E1"/>
    <mergeCell ref="A2:E2"/>
    <mergeCell ref="A4:E4"/>
    <mergeCell ref="A49:B49"/>
    <mergeCell ref="A50:B51"/>
    <mergeCell ref="A3:E3"/>
  </mergeCells>
  <pageMargins left="0.511811024" right="0.511811024" top="0.78740157499999996" bottom="0.78740157499999996" header="0.31496062000000002" footer="0.31496062000000002"/>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MF34"/>
  <sheetViews>
    <sheetView showGridLines="0" view="pageBreakPreview" zoomScale="110" zoomScaleNormal="100" zoomScaleSheetLayoutView="110" workbookViewId="0">
      <selection activeCell="S49" sqref="S49"/>
    </sheetView>
  </sheetViews>
  <sheetFormatPr defaultRowHeight="12.75" x14ac:dyDescent="0.2"/>
  <cols>
    <col min="1" max="1" width="2.7109375" customWidth="1"/>
    <col min="2" max="2" width="5.42578125" style="43" customWidth="1"/>
    <col min="3" max="3" width="25.7109375" style="43" customWidth="1"/>
    <col min="4" max="9" width="15.7109375" style="43" customWidth="1"/>
    <col min="10" max="10" width="20.7109375" style="44" customWidth="1"/>
    <col min="11" max="11" width="12.5703125" style="43" customWidth="1"/>
    <col min="12" max="13" width="9.140625" style="43" customWidth="1"/>
    <col min="14" max="14" width="10" style="43" customWidth="1"/>
    <col min="15" max="15" width="9.140625" style="43" customWidth="1"/>
    <col min="16" max="17" width="9.5703125" style="43" customWidth="1"/>
    <col min="18" max="248" width="9.140625" style="43" customWidth="1"/>
    <col min="249" max="249" width="5.7109375" style="43" customWidth="1"/>
    <col min="250" max="250" width="19" style="43" customWidth="1"/>
    <col min="251" max="1020" width="9.42578125" style="43" customWidth="1"/>
  </cols>
  <sheetData>
    <row r="1" spans="2:19" s="45" customFormat="1" ht="13.5" customHeight="1" thickBot="1" x14ac:dyDescent="0.25">
      <c r="B1" s="271" t="s">
        <v>127</v>
      </c>
      <c r="C1" s="271"/>
      <c r="D1" s="271"/>
      <c r="E1" s="271"/>
      <c r="F1" s="271"/>
      <c r="G1" s="271"/>
      <c r="H1" s="271"/>
      <c r="I1" s="271"/>
      <c r="J1" s="271"/>
    </row>
    <row r="2" spans="2:19" s="45" customFormat="1" ht="13.5" customHeight="1" thickBot="1" x14ac:dyDescent="0.25">
      <c r="B2" s="271"/>
      <c r="C2" s="271"/>
      <c r="D2" s="271"/>
      <c r="E2" s="271"/>
      <c r="F2" s="271"/>
      <c r="G2" s="271"/>
      <c r="H2" s="271"/>
      <c r="I2" s="271"/>
      <c r="J2" s="271"/>
    </row>
    <row r="3" spans="2:19" s="45" customFormat="1" ht="20.100000000000001" customHeight="1" thickBot="1" x14ac:dyDescent="0.25">
      <c r="B3" s="272" t="s">
        <v>8</v>
      </c>
      <c r="C3" s="273" t="s">
        <v>34</v>
      </c>
      <c r="D3" s="274" t="s">
        <v>35</v>
      </c>
      <c r="E3" s="274"/>
      <c r="F3" s="274"/>
      <c r="G3" s="274"/>
      <c r="H3" s="274"/>
      <c r="I3" s="274"/>
      <c r="J3" s="275" t="s">
        <v>36</v>
      </c>
    </row>
    <row r="4" spans="2:19" s="45" customFormat="1" ht="20.100000000000001" customHeight="1" thickBot="1" x14ac:dyDescent="0.25">
      <c r="B4" s="272"/>
      <c r="C4" s="273"/>
      <c r="D4" s="46">
        <v>30</v>
      </c>
      <c r="E4" s="47">
        <v>60</v>
      </c>
      <c r="F4" s="47">
        <v>90</v>
      </c>
      <c r="G4" s="47">
        <v>120</v>
      </c>
      <c r="H4" s="48">
        <v>160</v>
      </c>
      <c r="I4" s="47">
        <v>180</v>
      </c>
      <c r="J4" s="275"/>
    </row>
    <row r="5" spans="2:19" s="54" customFormat="1" ht="13.5" customHeight="1" thickBot="1" x14ac:dyDescent="0.3">
      <c r="B5" s="276">
        <v>1</v>
      </c>
      <c r="C5" s="277" t="s">
        <v>12</v>
      </c>
      <c r="D5" s="49">
        <v>0.5</v>
      </c>
      <c r="E5" s="50">
        <v>0.3</v>
      </c>
      <c r="F5" s="50">
        <v>0.05</v>
      </c>
      <c r="G5" s="51">
        <v>0.05</v>
      </c>
      <c r="H5" s="51">
        <v>0.05</v>
      </c>
      <c r="I5" s="52">
        <v>0.05</v>
      </c>
      <c r="J5" s="278"/>
      <c r="K5" s="53">
        <f>SUM(D5:I5)</f>
        <v>1.0000000000000002</v>
      </c>
      <c r="L5" s="53"/>
      <c r="N5" s="55"/>
      <c r="O5" s="55"/>
      <c r="P5" s="55"/>
      <c r="Q5" s="55"/>
      <c r="R5" s="55"/>
      <c r="S5" s="55"/>
    </row>
    <row r="6" spans="2:19" s="54" customFormat="1" ht="13.5" customHeight="1" thickBot="1" x14ac:dyDescent="0.3">
      <c r="B6" s="276"/>
      <c r="C6" s="277"/>
      <c r="D6" s="56"/>
      <c r="E6" s="57"/>
      <c r="F6" s="57"/>
      <c r="G6" s="57"/>
      <c r="H6" s="57"/>
      <c r="I6" s="58"/>
      <c r="J6" s="278"/>
      <c r="N6" s="53"/>
      <c r="O6" s="53"/>
      <c r="P6" s="53"/>
      <c r="Q6" s="53"/>
      <c r="R6" s="53"/>
    </row>
    <row r="7" spans="2:19" s="54" customFormat="1" ht="13.5" customHeight="1" x14ac:dyDescent="0.25">
      <c r="B7" s="276"/>
      <c r="C7" s="277"/>
      <c r="D7" s="59"/>
      <c r="E7" s="60"/>
      <c r="F7" s="60"/>
      <c r="G7" s="60"/>
      <c r="H7" s="60"/>
      <c r="I7" s="61"/>
      <c r="J7" s="278"/>
      <c r="K7" s="55">
        <f>COUNTA(D5:I5)</f>
        <v>6</v>
      </c>
      <c r="N7" s="53"/>
      <c r="O7" s="53"/>
      <c r="P7" s="53"/>
      <c r="Q7" s="53"/>
      <c r="R7" s="53"/>
    </row>
    <row r="8" spans="2:19" s="54" customFormat="1" ht="13.5" customHeight="1" x14ac:dyDescent="0.25">
      <c r="B8" s="279">
        <v>2</v>
      </c>
      <c r="C8" s="280" t="s">
        <v>37</v>
      </c>
      <c r="D8" s="51">
        <v>0.2</v>
      </c>
      <c r="E8" s="51">
        <v>0.4</v>
      </c>
      <c r="F8" s="51">
        <v>0.4</v>
      </c>
      <c r="G8" s="51"/>
      <c r="H8" s="51"/>
      <c r="I8" s="63"/>
      <c r="J8" s="281"/>
      <c r="K8" s="53">
        <f>SUM(D8:I8)</f>
        <v>1</v>
      </c>
      <c r="L8" s="53"/>
    </row>
    <row r="9" spans="2:19" s="54" customFormat="1" ht="13.5" customHeight="1" x14ac:dyDescent="0.25">
      <c r="B9" s="279"/>
      <c r="C9" s="280"/>
      <c r="D9" s="57"/>
      <c r="E9" s="57"/>
      <c r="F9" s="57"/>
      <c r="G9" s="65"/>
      <c r="H9" s="65"/>
      <c r="I9" s="66"/>
      <c r="J9" s="281"/>
    </row>
    <row r="10" spans="2:19" s="54" customFormat="1" ht="13.5" customHeight="1" x14ac:dyDescent="0.25">
      <c r="B10" s="279"/>
      <c r="C10" s="280"/>
      <c r="D10" s="67"/>
      <c r="E10" s="60"/>
      <c r="F10" s="60"/>
      <c r="G10" s="60"/>
      <c r="H10" s="60"/>
      <c r="I10" s="61"/>
      <c r="J10" s="281"/>
      <c r="K10" s="55">
        <f>COUNTA(D8:I8)</f>
        <v>3</v>
      </c>
    </row>
    <row r="11" spans="2:19" s="54" customFormat="1" ht="13.5" customHeight="1" x14ac:dyDescent="0.25">
      <c r="B11" s="279">
        <v>3</v>
      </c>
      <c r="C11" s="280" t="s">
        <v>23</v>
      </c>
      <c r="D11" s="62"/>
      <c r="E11" s="51"/>
      <c r="F11" s="51">
        <v>0.2</v>
      </c>
      <c r="G11" s="51">
        <v>0.3</v>
      </c>
      <c r="H11" s="51">
        <v>0.5</v>
      </c>
      <c r="I11" s="63"/>
      <c r="J11" s="281"/>
      <c r="K11" s="53">
        <f>SUM(D11:I11)</f>
        <v>1</v>
      </c>
      <c r="L11" s="53"/>
      <c r="N11" s="55"/>
      <c r="O11" s="55"/>
      <c r="P11" s="55"/>
      <c r="Q11" s="55"/>
      <c r="R11" s="55"/>
    </row>
    <row r="12" spans="2:19" s="54" customFormat="1" ht="13.5" customHeight="1" x14ac:dyDescent="0.25">
      <c r="B12" s="279"/>
      <c r="C12" s="280"/>
      <c r="D12" s="64"/>
      <c r="E12" s="68"/>
      <c r="F12" s="57"/>
      <c r="G12" s="57"/>
      <c r="H12" s="57"/>
      <c r="I12" s="66"/>
      <c r="J12" s="281"/>
      <c r="N12" s="53"/>
      <c r="O12" s="53"/>
      <c r="P12" s="53"/>
      <c r="Q12" s="53"/>
      <c r="R12" s="53"/>
    </row>
    <row r="13" spans="2:19" s="54" customFormat="1" ht="13.5" customHeight="1" x14ac:dyDescent="0.25">
      <c r="B13" s="279"/>
      <c r="C13" s="280"/>
      <c r="D13" s="67"/>
      <c r="E13" s="60"/>
      <c r="F13" s="60"/>
      <c r="G13" s="60"/>
      <c r="H13" s="60"/>
      <c r="I13" s="61"/>
      <c r="J13" s="281"/>
      <c r="K13" s="55">
        <f>COUNTA(D11:I11)</f>
        <v>3</v>
      </c>
      <c r="N13" s="53"/>
      <c r="O13" s="53"/>
      <c r="P13" s="53"/>
      <c r="Q13" s="55"/>
      <c r="R13" s="53"/>
    </row>
    <row r="14" spans="2:19" s="54" customFormat="1" ht="13.5" customHeight="1" x14ac:dyDescent="0.25">
      <c r="B14" s="279">
        <v>4</v>
      </c>
      <c r="C14" s="280" t="s">
        <v>0</v>
      </c>
      <c r="D14" s="62"/>
      <c r="E14" s="51">
        <v>0.2</v>
      </c>
      <c r="F14" s="51">
        <v>0.4</v>
      </c>
      <c r="G14" s="51">
        <v>0.4</v>
      </c>
      <c r="H14" s="51"/>
      <c r="I14" s="63"/>
      <c r="J14" s="281"/>
      <c r="K14" s="53">
        <f>SUM(D14:I14)</f>
        <v>1</v>
      </c>
      <c r="L14" s="53"/>
    </row>
    <row r="15" spans="2:19" s="54" customFormat="1" ht="13.5" customHeight="1" x14ac:dyDescent="0.25">
      <c r="B15" s="279"/>
      <c r="C15" s="280"/>
      <c r="D15" s="64"/>
      <c r="E15" s="69"/>
      <c r="F15" s="69"/>
      <c r="G15" s="69"/>
      <c r="H15" s="65"/>
      <c r="I15" s="66"/>
      <c r="J15" s="281"/>
    </row>
    <row r="16" spans="2:19" s="54" customFormat="1" ht="13.5" customHeight="1" x14ac:dyDescent="0.25">
      <c r="B16" s="279"/>
      <c r="C16" s="280"/>
      <c r="D16" s="67"/>
      <c r="E16" s="60"/>
      <c r="F16" s="60"/>
      <c r="G16" s="60"/>
      <c r="H16" s="60"/>
      <c r="I16" s="61"/>
      <c r="J16" s="281"/>
      <c r="K16" s="55">
        <f>COUNTA(D14:I14)</f>
        <v>3</v>
      </c>
    </row>
    <row r="17" spans="2:12" s="54" customFormat="1" ht="13.5" customHeight="1" x14ac:dyDescent="0.25">
      <c r="B17" s="279">
        <v>5</v>
      </c>
      <c r="C17" s="280" t="s">
        <v>27</v>
      </c>
      <c r="D17" s="70"/>
      <c r="E17" s="51"/>
      <c r="F17" s="51"/>
      <c r="G17" s="51"/>
      <c r="H17" s="51"/>
      <c r="I17" s="63">
        <v>1</v>
      </c>
      <c r="J17" s="281"/>
      <c r="K17" s="55"/>
    </row>
    <row r="18" spans="2:12" s="54" customFormat="1" ht="13.5" customHeight="1" x14ac:dyDescent="0.25">
      <c r="B18" s="279"/>
      <c r="C18" s="280"/>
      <c r="D18" s="71"/>
      <c r="E18" s="68"/>
      <c r="F18" s="72"/>
      <c r="G18" s="72"/>
      <c r="H18" s="65"/>
      <c r="I18" s="58"/>
      <c r="J18" s="281"/>
      <c r="K18" s="55"/>
    </row>
    <row r="19" spans="2:12" s="54" customFormat="1" ht="13.5" customHeight="1" x14ac:dyDescent="0.25">
      <c r="B19" s="279"/>
      <c r="C19" s="280"/>
      <c r="D19" s="67"/>
      <c r="E19" s="60"/>
      <c r="F19" s="60"/>
      <c r="G19" s="60"/>
      <c r="H19" s="60"/>
      <c r="I19" s="61"/>
      <c r="J19" s="281"/>
      <c r="K19" s="55"/>
    </row>
    <row r="20" spans="2:12" s="54" customFormat="1" ht="13.5" customHeight="1" x14ac:dyDescent="0.25">
      <c r="B20" s="279">
        <v>6</v>
      </c>
      <c r="C20" s="280" t="s">
        <v>26</v>
      </c>
      <c r="D20" s="70"/>
      <c r="E20" s="51"/>
      <c r="F20" s="51"/>
      <c r="G20" s="51">
        <v>0.3</v>
      </c>
      <c r="H20" s="51">
        <v>0.3</v>
      </c>
      <c r="I20" s="63">
        <v>0.4</v>
      </c>
      <c r="J20" s="281"/>
      <c r="K20" s="53">
        <f>SUM(D20:I20)</f>
        <v>1</v>
      </c>
      <c r="L20" s="53"/>
    </row>
    <row r="21" spans="2:12" s="54" customFormat="1" ht="13.5" customHeight="1" x14ac:dyDescent="0.25">
      <c r="B21" s="279"/>
      <c r="C21" s="280"/>
      <c r="D21" s="71"/>
      <c r="E21" s="68"/>
      <c r="F21" s="72"/>
      <c r="G21" s="57"/>
      <c r="H21" s="57"/>
      <c r="I21" s="58"/>
      <c r="J21" s="281"/>
    </row>
    <row r="22" spans="2:12" s="54" customFormat="1" ht="13.5" customHeight="1" x14ac:dyDescent="0.25">
      <c r="B22" s="279"/>
      <c r="C22" s="280"/>
      <c r="D22" s="67"/>
      <c r="E22" s="60"/>
      <c r="F22" s="60"/>
      <c r="G22" s="60"/>
      <c r="H22" s="60"/>
      <c r="I22" s="61"/>
      <c r="J22" s="281"/>
      <c r="K22" s="55">
        <f>COUNTA(D20:I20)</f>
        <v>3</v>
      </c>
    </row>
    <row r="23" spans="2:12" s="54" customFormat="1" ht="13.5" customHeight="1" x14ac:dyDescent="0.25">
      <c r="B23" s="279"/>
      <c r="C23" s="280"/>
      <c r="D23" s="62"/>
      <c r="E23" s="51"/>
      <c r="F23" s="51"/>
      <c r="G23" s="51"/>
      <c r="H23" s="51"/>
      <c r="I23" s="63"/>
      <c r="J23" s="281"/>
      <c r="K23" s="53">
        <f>SUM(D23:I23)</f>
        <v>0</v>
      </c>
      <c r="L23" s="53"/>
    </row>
    <row r="24" spans="2:12" s="54" customFormat="1" ht="13.5" customHeight="1" x14ac:dyDescent="0.25">
      <c r="B24" s="279"/>
      <c r="C24" s="280"/>
      <c r="D24" s="64"/>
      <c r="E24" s="72"/>
      <c r="F24" s="72"/>
      <c r="G24" s="72"/>
      <c r="H24" s="65"/>
      <c r="I24" s="66"/>
      <c r="J24" s="281"/>
    </row>
    <row r="25" spans="2:12" s="54" customFormat="1" ht="13.5" customHeight="1" x14ac:dyDescent="0.25">
      <c r="B25" s="279"/>
      <c r="C25" s="280"/>
      <c r="D25" s="64"/>
      <c r="E25" s="60"/>
      <c r="F25" s="60"/>
      <c r="G25" s="60"/>
      <c r="H25" s="72"/>
      <c r="I25" s="74"/>
      <c r="J25" s="281"/>
      <c r="K25" s="55">
        <f>COUNTA(D23:I23)</f>
        <v>0</v>
      </c>
    </row>
    <row r="26" spans="2:12" s="54" customFormat="1" ht="13.5" customHeight="1" x14ac:dyDescent="0.25">
      <c r="B26" s="279"/>
      <c r="C26" s="280"/>
      <c r="D26" s="62"/>
      <c r="E26" s="51"/>
      <c r="F26" s="51"/>
      <c r="G26" s="51"/>
      <c r="H26" s="51"/>
      <c r="I26" s="63"/>
      <c r="J26" s="281"/>
      <c r="K26" s="53"/>
      <c r="L26" s="53"/>
    </row>
    <row r="27" spans="2:12" s="54" customFormat="1" ht="13.5" customHeight="1" x14ac:dyDescent="0.25">
      <c r="B27" s="279"/>
      <c r="C27" s="280"/>
      <c r="D27" s="64"/>
      <c r="E27" s="73"/>
      <c r="F27" s="73"/>
      <c r="G27" s="65"/>
      <c r="H27" s="65"/>
      <c r="I27" s="66"/>
      <c r="J27" s="281"/>
    </row>
    <row r="28" spans="2:12" s="54" customFormat="1" ht="13.5" customHeight="1" thickBot="1" x14ac:dyDescent="0.3">
      <c r="B28" s="279"/>
      <c r="C28" s="300"/>
      <c r="D28" s="64"/>
      <c r="E28" s="72"/>
      <c r="F28" s="72"/>
      <c r="G28" s="72"/>
      <c r="H28" s="60"/>
      <c r="I28" s="61"/>
      <c r="J28" s="281"/>
      <c r="K28" s="55"/>
    </row>
    <row r="29" spans="2:12" s="54" customFormat="1" ht="22.15" customHeight="1" thickBot="1" x14ac:dyDescent="0.3">
      <c r="B29" s="294" t="s">
        <v>38</v>
      </c>
      <c r="C29" s="294"/>
      <c r="D29" s="75"/>
      <c r="E29" s="76"/>
      <c r="F29" s="76"/>
      <c r="G29" s="76"/>
      <c r="H29" s="76"/>
      <c r="I29" s="77"/>
      <c r="J29" s="295"/>
    </row>
    <row r="30" spans="2:12" s="54" customFormat="1" ht="22.15" customHeight="1" thickBot="1" x14ac:dyDescent="0.3">
      <c r="B30" s="296" t="s">
        <v>39</v>
      </c>
      <c r="C30" s="296"/>
      <c r="D30" s="78"/>
      <c r="E30" s="79"/>
      <c r="F30" s="79"/>
      <c r="G30" s="79"/>
      <c r="H30" s="79"/>
      <c r="I30" s="80"/>
      <c r="J30" s="295"/>
      <c r="K30" s="55">
        <f>PlanResumo!$H$25</f>
        <v>21318036.170000002</v>
      </c>
    </row>
    <row r="31" spans="2:12" s="88" customFormat="1" ht="15" customHeight="1" x14ac:dyDescent="0.2">
      <c r="B31" s="81" t="str">
        <f>ABC!C6</f>
        <v>SERVIÇOS: PAVIMENTAÇÃO, DRENAGEM E URBANIZAÇÃO</v>
      </c>
      <c r="C31" s="82"/>
      <c r="D31" s="82"/>
      <c r="E31" s="83"/>
      <c r="F31" s="84"/>
      <c r="G31" s="282" t="s">
        <v>125</v>
      </c>
      <c r="H31" s="283"/>
      <c r="I31" s="283"/>
      <c r="J31" s="284"/>
    </row>
    <row r="32" spans="2:12" s="88" customFormat="1" ht="15" customHeight="1" x14ac:dyDescent="0.2">
      <c r="B32" s="90" t="s">
        <v>174</v>
      </c>
      <c r="C32" s="34"/>
      <c r="D32" s="34"/>
      <c r="E32" s="91"/>
      <c r="F32" s="92"/>
      <c r="G32" s="285"/>
      <c r="H32" s="286"/>
      <c r="I32" s="286"/>
      <c r="J32" s="287"/>
    </row>
    <row r="33" spans="2:13" s="88" customFormat="1" ht="15" customHeight="1" x14ac:dyDescent="0.2">
      <c r="B33" s="90" t="str">
        <f>ABC!C7</f>
        <v>EXTENSÃO: 9,80 km</v>
      </c>
      <c r="C33" s="91"/>
      <c r="D33" s="86"/>
      <c r="E33" s="86"/>
      <c r="F33" s="87"/>
      <c r="G33" s="288" t="s">
        <v>126</v>
      </c>
      <c r="H33" s="289"/>
      <c r="I33" s="289"/>
      <c r="J33" s="290"/>
      <c r="K33" s="3"/>
      <c r="L33" s="3"/>
      <c r="M33" s="3"/>
    </row>
    <row r="34" spans="2:13" s="88" customFormat="1" ht="15" customHeight="1" thickBot="1" x14ac:dyDescent="0.25">
      <c r="B34" s="297" t="str">
        <f>ABC!C8</f>
        <v>DATA BASE: Janeiro/2022</v>
      </c>
      <c r="C34" s="298"/>
      <c r="D34" s="298"/>
      <c r="E34" s="298"/>
      <c r="F34" s="299"/>
      <c r="G34" s="291"/>
      <c r="H34" s="292"/>
      <c r="I34" s="292"/>
      <c r="J34" s="293"/>
      <c r="L34" s="43"/>
    </row>
  </sheetData>
  <mergeCells count="36">
    <mergeCell ref="G31:J32"/>
    <mergeCell ref="G33:J34"/>
    <mergeCell ref="B34:C34"/>
    <mergeCell ref="D34:F34"/>
    <mergeCell ref="B26:B28"/>
    <mergeCell ref="C26:C28"/>
    <mergeCell ref="J26:J28"/>
    <mergeCell ref="B29:C29"/>
    <mergeCell ref="J29:J30"/>
    <mergeCell ref="B30:C30"/>
    <mergeCell ref="B20:B22"/>
    <mergeCell ref="C20:C22"/>
    <mergeCell ref="J20:J22"/>
    <mergeCell ref="B23:B25"/>
    <mergeCell ref="C23:C25"/>
    <mergeCell ref="J23:J25"/>
    <mergeCell ref="B14:B16"/>
    <mergeCell ref="C14:C16"/>
    <mergeCell ref="J14:J16"/>
    <mergeCell ref="B17:B19"/>
    <mergeCell ref="C17:C19"/>
    <mergeCell ref="J17:J19"/>
    <mergeCell ref="B8:B10"/>
    <mergeCell ref="C8:C10"/>
    <mergeCell ref="J8:J10"/>
    <mergeCell ref="B11:B13"/>
    <mergeCell ref="C11:C13"/>
    <mergeCell ref="J11:J13"/>
    <mergeCell ref="B5:B7"/>
    <mergeCell ref="C5:C7"/>
    <mergeCell ref="J5:J7"/>
    <mergeCell ref="B1:J2"/>
    <mergeCell ref="B3:B4"/>
    <mergeCell ref="C3:C4"/>
    <mergeCell ref="D3:I3"/>
    <mergeCell ref="J3:J4"/>
  </mergeCells>
  <pageMargins left="0.511811024" right="0.511811024" top="0.78740157499999996" bottom="0.78740157499999996" header="0.31496062000000002" footer="0.31496062000000002"/>
  <pageSetup paperSize="9" scale="63"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4">
    <tabColor rgb="FFFFFF00"/>
    <pageSetUpPr fitToPage="1"/>
  </sheetPr>
  <dimension ref="A1:WWA60"/>
  <sheetViews>
    <sheetView showGridLines="0" tabSelected="1" view="pageBreakPreview" topLeftCell="I7" zoomScale="120" zoomScaleNormal="100" zoomScaleSheetLayoutView="120" workbookViewId="0">
      <selection activeCell="O25" sqref="O25"/>
    </sheetView>
  </sheetViews>
  <sheetFormatPr defaultColWidth="0" defaultRowHeight="12.75" customHeight="1" zeroHeight="1" x14ac:dyDescent="0.2"/>
  <cols>
    <col min="1" max="1" width="30.28515625" style="135" hidden="1" customWidth="1"/>
    <col min="2" max="3" width="9.140625" style="135" hidden="1" customWidth="1"/>
    <col min="4" max="4" width="23.5703125" style="135" hidden="1" customWidth="1"/>
    <col min="5" max="8" width="9.140625" style="135" hidden="1" customWidth="1"/>
    <col min="9" max="14" width="10.7109375" style="135" customWidth="1"/>
    <col min="15" max="15" width="12.85546875" style="135" customWidth="1"/>
    <col min="16" max="18" width="10.7109375" style="135" customWidth="1"/>
    <col min="19" max="19" width="3.7109375" style="135" customWidth="1"/>
    <col min="20" max="20" width="29.5703125" style="135" hidden="1" customWidth="1"/>
    <col min="21" max="21" width="13.7109375" style="135" hidden="1" customWidth="1"/>
    <col min="22" max="256" width="9.140625" style="135" hidden="1"/>
    <col min="257" max="264" width="9.140625" style="135" hidden="1" customWidth="1"/>
    <col min="265" max="270" width="10.7109375" style="135" customWidth="1"/>
    <col min="271" max="271" width="12.85546875" style="135" customWidth="1"/>
    <col min="272" max="274" width="10.7109375" style="135" customWidth="1"/>
    <col min="275" max="275" width="3.7109375" style="135" customWidth="1"/>
    <col min="276" max="277" width="9.140625" style="135" hidden="1" customWidth="1"/>
    <col min="278" max="512" width="9.140625" style="135" hidden="1"/>
    <col min="513" max="520" width="9.140625" style="135" hidden="1" customWidth="1"/>
    <col min="521" max="526" width="10.7109375" style="135" customWidth="1"/>
    <col min="527" max="527" width="12.85546875" style="135" customWidth="1"/>
    <col min="528" max="530" width="10.7109375" style="135" customWidth="1"/>
    <col min="531" max="531" width="3.7109375" style="135" customWidth="1"/>
    <col min="532" max="533" width="9.140625" style="135" hidden="1" customWidth="1"/>
    <col min="534" max="768" width="9.140625" style="135" hidden="1"/>
    <col min="769" max="776" width="9.140625" style="135" hidden="1" customWidth="1"/>
    <col min="777" max="782" width="10.7109375" style="135" customWidth="1"/>
    <col min="783" max="783" width="12.85546875" style="135" customWidth="1"/>
    <col min="784" max="786" width="10.7109375" style="135" customWidth="1"/>
    <col min="787" max="787" width="3.7109375" style="135" customWidth="1"/>
    <col min="788" max="789" width="9.140625" style="135" hidden="1" customWidth="1"/>
    <col min="790" max="1024" width="9.140625" style="135" hidden="1"/>
    <col min="1025" max="1032" width="9.140625" style="135" hidden="1" customWidth="1"/>
    <col min="1033" max="1038" width="10.7109375" style="135" customWidth="1"/>
    <col min="1039" max="1039" width="12.85546875" style="135" customWidth="1"/>
    <col min="1040" max="1042" width="10.7109375" style="135" customWidth="1"/>
    <col min="1043" max="1043" width="3.7109375" style="135" customWidth="1"/>
    <col min="1044" max="1045" width="9.140625" style="135" hidden="1" customWidth="1"/>
    <col min="1046" max="1280" width="9.140625" style="135" hidden="1"/>
    <col min="1281" max="1288" width="9.140625" style="135" hidden="1" customWidth="1"/>
    <col min="1289" max="1294" width="10.7109375" style="135" customWidth="1"/>
    <col min="1295" max="1295" width="12.85546875" style="135" customWidth="1"/>
    <col min="1296" max="1298" width="10.7109375" style="135" customWidth="1"/>
    <col min="1299" max="1299" width="3.7109375" style="135" customWidth="1"/>
    <col min="1300" max="1301" width="9.140625" style="135" hidden="1" customWidth="1"/>
    <col min="1302" max="1536" width="9.140625" style="135" hidden="1"/>
    <col min="1537" max="1544" width="9.140625" style="135" hidden="1" customWidth="1"/>
    <col min="1545" max="1550" width="10.7109375" style="135" customWidth="1"/>
    <col min="1551" max="1551" width="12.85546875" style="135" customWidth="1"/>
    <col min="1552" max="1554" width="10.7109375" style="135" customWidth="1"/>
    <col min="1555" max="1555" width="3.7109375" style="135" customWidth="1"/>
    <col min="1556" max="1557" width="9.140625" style="135" hidden="1" customWidth="1"/>
    <col min="1558" max="1792" width="9.140625" style="135" hidden="1"/>
    <col min="1793" max="1800" width="9.140625" style="135" hidden="1" customWidth="1"/>
    <col min="1801" max="1806" width="10.7109375" style="135" customWidth="1"/>
    <col min="1807" max="1807" width="12.85546875" style="135" customWidth="1"/>
    <col min="1808" max="1810" width="10.7109375" style="135" customWidth="1"/>
    <col min="1811" max="1811" width="3.7109375" style="135" customWidth="1"/>
    <col min="1812" max="1813" width="9.140625" style="135" hidden="1" customWidth="1"/>
    <col min="1814" max="2048" width="9.140625" style="135" hidden="1"/>
    <col min="2049" max="2056" width="9.140625" style="135" hidden="1" customWidth="1"/>
    <col min="2057" max="2062" width="10.7109375" style="135" customWidth="1"/>
    <col min="2063" max="2063" width="12.85546875" style="135" customWidth="1"/>
    <col min="2064" max="2066" width="10.7109375" style="135" customWidth="1"/>
    <col min="2067" max="2067" width="3.7109375" style="135" customWidth="1"/>
    <col min="2068" max="2069" width="9.140625" style="135" hidden="1" customWidth="1"/>
    <col min="2070" max="2304" width="9.140625" style="135" hidden="1"/>
    <col min="2305" max="2312" width="9.140625" style="135" hidden="1" customWidth="1"/>
    <col min="2313" max="2318" width="10.7109375" style="135" customWidth="1"/>
    <col min="2319" max="2319" width="12.85546875" style="135" customWidth="1"/>
    <col min="2320" max="2322" width="10.7109375" style="135" customWidth="1"/>
    <col min="2323" max="2323" width="3.7109375" style="135" customWidth="1"/>
    <col min="2324" max="2325" width="9.140625" style="135" hidden="1" customWidth="1"/>
    <col min="2326" max="2560" width="9.140625" style="135" hidden="1"/>
    <col min="2561" max="2568" width="9.140625" style="135" hidden="1" customWidth="1"/>
    <col min="2569" max="2574" width="10.7109375" style="135" customWidth="1"/>
    <col min="2575" max="2575" width="12.85546875" style="135" customWidth="1"/>
    <col min="2576" max="2578" width="10.7109375" style="135" customWidth="1"/>
    <col min="2579" max="2579" width="3.7109375" style="135" customWidth="1"/>
    <col min="2580" max="2581" width="9.140625" style="135" hidden="1" customWidth="1"/>
    <col min="2582" max="2816" width="9.140625" style="135" hidden="1"/>
    <col min="2817" max="2824" width="9.140625" style="135" hidden="1" customWidth="1"/>
    <col min="2825" max="2830" width="10.7109375" style="135" customWidth="1"/>
    <col min="2831" max="2831" width="12.85546875" style="135" customWidth="1"/>
    <col min="2832" max="2834" width="10.7109375" style="135" customWidth="1"/>
    <col min="2835" max="2835" width="3.7109375" style="135" customWidth="1"/>
    <col min="2836" max="2837" width="9.140625" style="135" hidden="1" customWidth="1"/>
    <col min="2838" max="3072" width="9.140625" style="135" hidden="1"/>
    <col min="3073" max="3080" width="9.140625" style="135" hidden="1" customWidth="1"/>
    <col min="3081" max="3086" width="10.7109375" style="135" customWidth="1"/>
    <col min="3087" max="3087" width="12.85546875" style="135" customWidth="1"/>
    <col min="3088" max="3090" width="10.7109375" style="135" customWidth="1"/>
    <col min="3091" max="3091" width="3.7109375" style="135" customWidth="1"/>
    <col min="3092" max="3093" width="9.140625" style="135" hidden="1" customWidth="1"/>
    <col min="3094" max="3328" width="9.140625" style="135" hidden="1"/>
    <col min="3329" max="3336" width="9.140625" style="135" hidden="1" customWidth="1"/>
    <col min="3337" max="3342" width="10.7109375" style="135" customWidth="1"/>
    <col min="3343" max="3343" width="12.85546875" style="135" customWidth="1"/>
    <col min="3344" max="3346" width="10.7109375" style="135" customWidth="1"/>
    <col min="3347" max="3347" width="3.7109375" style="135" customWidth="1"/>
    <col min="3348" max="3349" width="9.140625" style="135" hidden="1" customWidth="1"/>
    <col min="3350" max="3584" width="9.140625" style="135" hidden="1"/>
    <col min="3585" max="3592" width="9.140625" style="135" hidden="1" customWidth="1"/>
    <col min="3593" max="3598" width="10.7109375" style="135" customWidth="1"/>
    <col min="3599" max="3599" width="12.85546875" style="135" customWidth="1"/>
    <col min="3600" max="3602" width="10.7109375" style="135" customWidth="1"/>
    <col min="3603" max="3603" width="3.7109375" style="135" customWidth="1"/>
    <col min="3604" max="3605" width="9.140625" style="135" hidden="1" customWidth="1"/>
    <col min="3606" max="3840" width="9.140625" style="135" hidden="1"/>
    <col min="3841" max="3848" width="9.140625" style="135" hidden="1" customWidth="1"/>
    <col min="3849" max="3854" width="10.7109375" style="135" customWidth="1"/>
    <col min="3855" max="3855" width="12.85546875" style="135" customWidth="1"/>
    <col min="3856" max="3858" width="10.7109375" style="135" customWidth="1"/>
    <col min="3859" max="3859" width="3.7109375" style="135" customWidth="1"/>
    <col min="3860" max="3861" width="9.140625" style="135" hidden="1" customWidth="1"/>
    <col min="3862" max="4096" width="9.140625" style="135" hidden="1"/>
    <col min="4097" max="4104" width="9.140625" style="135" hidden="1" customWidth="1"/>
    <col min="4105" max="4110" width="10.7109375" style="135" customWidth="1"/>
    <col min="4111" max="4111" width="12.85546875" style="135" customWidth="1"/>
    <col min="4112" max="4114" width="10.7109375" style="135" customWidth="1"/>
    <col min="4115" max="4115" width="3.7109375" style="135" customWidth="1"/>
    <col min="4116" max="4117" width="9.140625" style="135" hidden="1" customWidth="1"/>
    <col min="4118" max="4352" width="9.140625" style="135" hidden="1"/>
    <col min="4353" max="4360" width="9.140625" style="135" hidden="1" customWidth="1"/>
    <col min="4361" max="4366" width="10.7109375" style="135" customWidth="1"/>
    <col min="4367" max="4367" width="12.85546875" style="135" customWidth="1"/>
    <col min="4368" max="4370" width="10.7109375" style="135" customWidth="1"/>
    <col min="4371" max="4371" width="3.7109375" style="135" customWidth="1"/>
    <col min="4372" max="4373" width="9.140625" style="135" hidden="1" customWidth="1"/>
    <col min="4374" max="4608" width="9.140625" style="135" hidden="1"/>
    <col min="4609" max="4616" width="9.140625" style="135" hidden="1" customWidth="1"/>
    <col min="4617" max="4622" width="10.7109375" style="135" customWidth="1"/>
    <col min="4623" max="4623" width="12.85546875" style="135" customWidth="1"/>
    <col min="4624" max="4626" width="10.7109375" style="135" customWidth="1"/>
    <col min="4627" max="4627" width="3.7109375" style="135" customWidth="1"/>
    <col min="4628" max="4629" width="9.140625" style="135" hidden="1" customWidth="1"/>
    <col min="4630" max="4864" width="9.140625" style="135" hidden="1"/>
    <col min="4865" max="4872" width="9.140625" style="135" hidden="1" customWidth="1"/>
    <col min="4873" max="4878" width="10.7109375" style="135" customWidth="1"/>
    <col min="4879" max="4879" width="12.85546875" style="135" customWidth="1"/>
    <col min="4880" max="4882" width="10.7109375" style="135" customWidth="1"/>
    <col min="4883" max="4883" width="3.7109375" style="135" customWidth="1"/>
    <col min="4884" max="4885" width="9.140625" style="135" hidden="1" customWidth="1"/>
    <col min="4886" max="5120" width="9.140625" style="135" hidden="1"/>
    <col min="5121" max="5128" width="9.140625" style="135" hidden="1" customWidth="1"/>
    <col min="5129" max="5134" width="10.7109375" style="135" customWidth="1"/>
    <col min="5135" max="5135" width="12.85546875" style="135" customWidth="1"/>
    <col min="5136" max="5138" width="10.7109375" style="135" customWidth="1"/>
    <col min="5139" max="5139" width="3.7109375" style="135" customWidth="1"/>
    <col min="5140" max="5141" width="9.140625" style="135" hidden="1" customWidth="1"/>
    <col min="5142" max="5376" width="9.140625" style="135" hidden="1"/>
    <col min="5377" max="5384" width="9.140625" style="135" hidden="1" customWidth="1"/>
    <col min="5385" max="5390" width="10.7109375" style="135" customWidth="1"/>
    <col min="5391" max="5391" width="12.85546875" style="135" customWidth="1"/>
    <col min="5392" max="5394" width="10.7109375" style="135" customWidth="1"/>
    <col min="5395" max="5395" width="3.7109375" style="135" customWidth="1"/>
    <col min="5396" max="5397" width="9.140625" style="135" hidden="1" customWidth="1"/>
    <col min="5398" max="5632" width="9.140625" style="135" hidden="1"/>
    <col min="5633" max="5640" width="9.140625" style="135" hidden="1" customWidth="1"/>
    <col min="5641" max="5646" width="10.7109375" style="135" customWidth="1"/>
    <col min="5647" max="5647" width="12.85546875" style="135" customWidth="1"/>
    <col min="5648" max="5650" width="10.7109375" style="135" customWidth="1"/>
    <col min="5651" max="5651" width="3.7109375" style="135" customWidth="1"/>
    <col min="5652" max="5653" width="9.140625" style="135" hidden="1" customWidth="1"/>
    <col min="5654" max="5888" width="9.140625" style="135" hidden="1"/>
    <col min="5889" max="5896" width="9.140625" style="135" hidden="1" customWidth="1"/>
    <col min="5897" max="5902" width="10.7109375" style="135" customWidth="1"/>
    <col min="5903" max="5903" width="12.85546875" style="135" customWidth="1"/>
    <col min="5904" max="5906" width="10.7109375" style="135" customWidth="1"/>
    <col min="5907" max="5907" width="3.7109375" style="135" customWidth="1"/>
    <col min="5908" max="5909" width="9.140625" style="135" hidden="1" customWidth="1"/>
    <col min="5910" max="6144" width="9.140625" style="135" hidden="1"/>
    <col min="6145" max="6152" width="9.140625" style="135" hidden="1" customWidth="1"/>
    <col min="6153" max="6158" width="10.7109375" style="135" customWidth="1"/>
    <col min="6159" max="6159" width="12.85546875" style="135" customWidth="1"/>
    <col min="6160" max="6162" width="10.7109375" style="135" customWidth="1"/>
    <col min="6163" max="6163" width="3.7109375" style="135" customWidth="1"/>
    <col min="6164" max="6165" width="9.140625" style="135" hidden="1" customWidth="1"/>
    <col min="6166" max="6400" width="9.140625" style="135" hidden="1"/>
    <col min="6401" max="6408" width="9.140625" style="135" hidden="1" customWidth="1"/>
    <col min="6409" max="6414" width="10.7109375" style="135" customWidth="1"/>
    <col min="6415" max="6415" width="12.85546875" style="135" customWidth="1"/>
    <col min="6416" max="6418" width="10.7109375" style="135" customWidth="1"/>
    <col min="6419" max="6419" width="3.7109375" style="135" customWidth="1"/>
    <col min="6420" max="6421" width="9.140625" style="135" hidden="1" customWidth="1"/>
    <col min="6422" max="6656" width="9.140625" style="135" hidden="1"/>
    <col min="6657" max="6664" width="9.140625" style="135" hidden="1" customWidth="1"/>
    <col min="6665" max="6670" width="10.7109375" style="135" customWidth="1"/>
    <col min="6671" max="6671" width="12.85546875" style="135" customWidth="1"/>
    <col min="6672" max="6674" width="10.7109375" style="135" customWidth="1"/>
    <col min="6675" max="6675" width="3.7109375" style="135" customWidth="1"/>
    <col min="6676" max="6677" width="9.140625" style="135" hidden="1" customWidth="1"/>
    <col min="6678" max="6912" width="9.140625" style="135" hidden="1"/>
    <col min="6913" max="6920" width="9.140625" style="135" hidden="1" customWidth="1"/>
    <col min="6921" max="6926" width="10.7109375" style="135" customWidth="1"/>
    <col min="6927" max="6927" width="12.85546875" style="135" customWidth="1"/>
    <col min="6928" max="6930" width="10.7109375" style="135" customWidth="1"/>
    <col min="6931" max="6931" width="3.7109375" style="135" customWidth="1"/>
    <col min="6932" max="6933" width="9.140625" style="135" hidden="1" customWidth="1"/>
    <col min="6934" max="7168" width="9.140625" style="135" hidden="1"/>
    <col min="7169" max="7176" width="9.140625" style="135" hidden="1" customWidth="1"/>
    <col min="7177" max="7182" width="10.7109375" style="135" customWidth="1"/>
    <col min="7183" max="7183" width="12.85546875" style="135" customWidth="1"/>
    <col min="7184" max="7186" width="10.7109375" style="135" customWidth="1"/>
    <col min="7187" max="7187" width="3.7109375" style="135" customWidth="1"/>
    <col min="7188" max="7189" width="9.140625" style="135" hidden="1" customWidth="1"/>
    <col min="7190" max="7424" width="9.140625" style="135" hidden="1"/>
    <col min="7425" max="7432" width="9.140625" style="135" hidden="1" customWidth="1"/>
    <col min="7433" max="7438" width="10.7109375" style="135" customWidth="1"/>
    <col min="7439" max="7439" width="12.85546875" style="135" customWidth="1"/>
    <col min="7440" max="7442" width="10.7109375" style="135" customWidth="1"/>
    <col min="7443" max="7443" width="3.7109375" style="135" customWidth="1"/>
    <col min="7444" max="7445" width="9.140625" style="135" hidden="1" customWidth="1"/>
    <col min="7446" max="7680" width="9.140625" style="135" hidden="1"/>
    <col min="7681" max="7688" width="9.140625" style="135" hidden="1" customWidth="1"/>
    <col min="7689" max="7694" width="10.7109375" style="135" customWidth="1"/>
    <col min="7695" max="7695" width="12.85546875" style="135" customWidth="1"/>
    <col min="7696" max="7698" width="10.7109375" style="135" customWidth="1"/>
    <col min="7699" max="7699" width="3.7109375" style="135" customWidth="1"/>
    <col min="7700" max="7701" width="9.140625" style="135" hidden="1" customWidth="1"/>
    <col min="7702" max="7936" width="9.140625" style="135" hidden="1"/>
    <col min="7937" max="7944" width="9.140625" style="135" hidden="1" customWidth="1"/>
    <col min="7945" max="7950" width="10.7109375" style="135" customWidth="1"/>
    <col min="7951" max="7951" width="12.85546875" style="135" customWidth="1"/>
    <col min="7952" max="7954" width="10.7109375" style="135" customWidth="1"/>
    <col min="7955" max="7955" width="3.7109375" style="135" customWidth="1"/>
    <col min="7956" max="7957" width="9.140625" style="135" hidden="1" customWidth="1"/>
    <col min="7958" max="8192" width="9.140625" style="135" hidden="1"/>
    <col min="8193" max="8200" width="9.140625" style="135" hidden="1" customWidth="1"/>
    <col min="8201" max="8206" width="10.7109375" style="135" customWidth="1"/>
    <col min="8207" max="8207" width="12.85546875" style="135" customWidth="1"/>
    <col min="8208" max="8210" width="10.7109375" style="135" customWidth="1"/>
    <col min="8211" max="8211" width="3.7109375" style="135" customWidth="1"/>
    <col min="8212" max="8213" width="9.140625" style="135" hidden="1" customWidth="1"/>
    <col min="8214" max="8448" width="9.140625" style="135" hidden="1"/>
    <col min="8449" max="8456" width="9.140625" style="135" hidden="1" customWidth="1"/>
    <col min="8457" max="8462" width="10.7109375" style="135" customWidth="1"/>
    <col min="8463" max="8463" width="12.85546875" style="135" customWidth="1"/>
    <col min="8464" max="8466" width="10.7109375" style="135" customWidth="1"/>
    <col min="8467" max="8467" width="3.7109375" style="135" customWidth="1"/>
    <col min="8468" max="8469" width="9.140625" style="135" hidden="1" customWidth="1"/>
    <col min="8470" max="8704" width="9.140625" style="135" hidden="1"/>
    <col min="8705" max="8712" width="9.140625" style="135" hidden="1" customWidth="1"/>
    <col min="8713" max="8718" width="10.7109375" style="135" customWidth="1"/>
    <col min="8719" max="8719" width="12.85546875" style="135" customWidth="1"/>
    <col min="8720" max="8722" width="10.7109375" style="135" customWidth="1"/>
    <col min="8723" max="8723" width="3.7109375" style="135" customWidth="1"/>
    <col min="8724" max="8725" width="9.140625" style="135" hidden="1" customWidth="1"/>
    <col min="8726" max="8960" width="9.140625" style="135" hidden="1"/>
    <col min="8961" max="8968" width="9.140625" style="135" hidden="1" customWidth="1"/>
    <col min="8969" max="8974" width="10.7109375" style="135" customWidth="1"/>
    <col min="8975" max="8975" width="12.85546875" style="135" customWidth="1"/>
    <col min="8976" max="8978" width="10.7109375" style="135" customWidth="1"/>
    <col min="8979" max="8979" width="3.7109375" style="135" customWidth="1"/>
    <col min="8980" max="8981" width="9.140625" style="135" hidden="1" customWidth="1"/>
    <col min="8982" max="9216" width="9.140625" style="135" hidden="1"/>
    <col min="9217" max="9224" width="9.140625" style="135" hidden="1" customWidth="1"/>
    <col min="9225" max="9230" width="10.7109375" style="135" customWidth="1"/>
    <col min="9231" max="9231" width="12.85546875" style="135" customWidth="1"/>
    <col min="9232" max="9234" width="10.7109375" style="135" customWidth="1"/>
    <col min="9235" max="9235" width="3.7109375" style="135" customWidth="1"/>
    <col min="9236" max="9237" width="9.140625" style="135" hidden="1" customWidth="1"/>
    <col min="9238" max="9472" width="9.140625" style="135" hidden="1"/>
    <col min="9473" max="9480" width="9.140625" style="135" hidden="1" customWidth="1"/>
    <col min="9481" max="9486" width="10.7109375" style="135" customWidth="1"/>
    <col min="9487" max="9487" width="12.85546875" style="135" customWidth="1"/>
    <col min="9488" max="9490" width="10.7109375" style="135" customWidth="1"/>
    <col min="9491" max="9491" width="3.7109375" style="135" customWidth="1"/>
    <col min="9492" max="9493" width="9.140625" style="135" hidden="1" customWidth="1"/>
    <col min="9494" max="9728" width="9.140625" style="135" hidden="1"/>
    <col min="9729" max="9736" width="9.140625" style="135" hidden="1" customWidth="1"/>
    <col min="9737" max="9742" width="10.7109375" style="135" customWidth="1"/>
    <col min="9743" max="9743" width="12.85546875" style="135" customWidth="1"/>
    <col min="9744" max="9746" width="10.7109375" style="135" customWidth="1"/>
    <col min="9747" max="9747" width="3.7109375" style="135" customWidth="1"/>
    <col min="9748" max="9749" width="9.140625" style="135" hidden="1" customWidth="1"/>
    <col min="9750" max="9984" width="9.140625" style="135" hidden="1"/>
    <col min="9985" max="9992" width="9.140625" style="135" hidden="1" customWidth="1"/>
    <col min="9993" max="9998" width="10.7109375" style="135" customWidth="1"/>
    <col min="9999" max="9999" width="12.85546875" style="135" customWidth="1"/>
    <col min="10000" max="10002" width="10.7109375" style="135" customWidth="1"/>
    <col min="10003" max="10003" width="3.7109375" style="135" customWidth="1"/>
    <col min="10004" max="10005" width="9.140625" style="135" hidden="1" customWidth="1"/>
    <col min="10006" max="10240" width="9.140625" style="135" hidden="1"/>
    <col min="10241" max="10248" width="9.140625" style="135" hidden="1" customWidth="1"/>
    <col min="10249" max="10254" width="10.7109375" style="135" customWidth="1"/>
    <col min="10255" max="10255" width="12.85546875" style="135" customWidth="1"/>
    <col min="10256" max="10258" width="10.7109375" style="135" customWidth="1"/>
    <col min="10259" max="10259" width="3.7109375" style="135" customWidth="1"/>
    <col min="10260" max="10261" width="9.140625" style="135" hidden="1" customWidth="1"/>
    <col min="10262" max="10496" width="9.140625" style="135" hidden="1"/>
    <col min="10497" max="10504" width="9.140625" style="135" hidden="1" customWidth="1"/>
    <col min="10505" max="10510" width="10.7109375" style="135" customWidth="1"/>
    <col min="10511" max="10511" width="12.85546875" style="135" customWidth="1"/>
    <col min="10512" max="10514" width="10.7109375" style="135" customWidth="1"/>
    <col min="10515" max="10515" width="3.7109375" style="135" customWidth="1"/>
    <col min="10516" max="10517" width="9.140625" style="135" hidden="1" customWidth="1"/>
    <col min="10518" max="10752" width="9.140625" style="135" hidden="1"/>
    <col min="10753" max="10760" width="9.140625" style="135" hidden="1" customWidth="1"/>
    <col min="10761" max="10766" width="10.7109375" style="135" customWidth="1"/>
    <col min="10767" max="10767" width="12.85546875" style="135" customWidth="1"/>
    <col min="10768" max="10770" width="10.7109375" style="135" customWidth="1"/>
    <col min="10771" max="10771" width="3.7109375" style="135" customWidth="1"/>
    <col min="10772" max="10773" width="9.140625" style="135" hidden="1" customWidth="1"/>
    <col min="10774" max="11008" width="9.140625" style="135" hidden="1"/>
    <col min="11009" max="11016" width="9.140625" style="135" hidden="1" customWidth="1"/>
    <col min="11017" max="11022" width="10.7109375" style="135" customWidth="1"/>
    <col min="11023" max="11023" width="12.85546875" style="135" customWidth="1"/>
    <col min="11024" max="11026" width="10.7109375" style="135" customWidth="1"/>
    <col min="11027" max="11027" width="3.7109375" style="135" customWidth="1"/>
    <col min="11028" max="11029" width="9.140625" style="135" hidden="1" customWidth="1"/>
    <col min="11030" max="11264" width="9.140625" style="135" hidden="1"/>
    <col min="11265" max="11272" width="9.140625" style="135" hidden="1" customWidth="1"/>
    <col min="11273" max="11278" width="10.7109375" style="135" customWidth="1"/>
    <col min="11279" max="11279" width="12.85546875" style="135" customWidth="1"/>
    <col min="11280" max="11282" width="10.7109375" style="135" customWidth="1"/>
    <col min="11283" max="11283" width="3.7109375" style="135" customWidth="1"/>
    <col min="11284" max="11285" width="9.140625" style="135" hidden="1" customWidth="1"/>
    <col min="11286" max="11520" width="9.140625" style="135" hidden="1"/>
    <col min="11521" max="11528" width="9.140625" style="135" hidden="1" customWidth="1"/>
    <col min="11529" max="11534" width="10.7109375" style="135" customWidth="1"/>
    <col min="11535" max="11535" width="12.85546875" style="135" customWidth="1"/>
    <col min="11536" max="11538" width="10.7109375" style="135" customWidth="1"/>
    <col min="11539" max="11539" width="3.7109375" style="135" customWidth="1"/>
    <col min="11540" max="11541" width="9.140625" style="135" hidden="1" customWidth="1"/>
    <col min="11542" max="11776" width="9.140625" style="135" hidden="1"/>
    <col min="11777" max="11784" width="9.140625" style="135" hidden="1" customWidth="1"/>
    <col min="11785" max="11790" width="10.7109375" style="135" customWidth="1"/>
    <col min="11791" max="11791" width="12.85546875" style="135" customWidth="1"/>
    <col min="11792" max="11794" width="10.7109375" style="135" customWidth="1"/>
    <col min="11795" max="11795" width="3.7109375" style="135" customWidth="1"/>
    <col min="11796" max="11797" width="9.140625" style="135" hidden="1" customWidth="1"/>
    <col min="11798" max="12032" width="9.140625" style="135" hidden="1"/>
    <col min="12033" max="12040" width="9.140625" style="135" hidden="1" customWidth="1"/>
    <col min="12041" max="12046" width="10.7109375" style="135" customWidth="1"/>
    <col min="12047" max="12047" width="12.85546875" style="135" customWidth="1"/>
    <col min="12048" max="12050" width="10.7109375" style="135" customWidth="1"/>
    <col min="12051" max="12051" width="3.7109375" style="135" customWidth="1"/>
    <col min="12052" max="12053" width="9.140625" style="135" hidden="1" customWidth="1"/>
    <col min="12054" max="12288" width="9.140625" style="135" hidden="1"/>
    <col min="12289" max="12296" width="9.140625" style="135" hidden="1" customWidth="1"/>
    <col min="12297" max="12302" width="10.7109375" style="135" customWidth="1"/>
    <col min="12303" max="12303" width="12.85546875" style="135" customWidth="1"/>
    <col min="12304" max="12306" width="10.7109375" style="135" customWidth="1"/>
    <col min="12307" max="12307" width="3.7109375" style="135" customWidth="1"/>
    <col min="12308" max="12309" width="9.140625" style="135" hidden="1" customWidth="1"/>
    <col min="12310" max="12544" width="9.140625" style="135" hidden="1"/>
    <col min="12545" max="12552" width="9.140625" style="135" hidden="1" customWidth="1"/>
    <col min="12553" max="12558" width="10.7109375" style="135" customWidth="1"/>
    <col min="12559" max="12559" width="12.85546875" style="135" customWidth="1"/>
    <col min="12560" max="12562" width="10.7109375" style="135" customWidth="1"/>
    <col min="12563" max="12563" width="3.7109375" style="135" customWidth="1"/>
    <col min="12564" max="12565" width="9.140625" style="135" hidden="1" customWidth="1"/>
    <col min="12566" max="12800" width="9.140625" style="135" hidden="1"/>
    <col min="12801" max="12808" width="9.140625" style="135" hidden="1" customWidth="1"/>
    <col min="12809" max="12814" width="10.7109375" style="135" customWidth="1"/>
    <col min="12815" max="12815" width="12.85546875" style="135" customWidth="1"/>
    <col min="12816" max="12818" width="10.7109375" style="135" customWidth="1"/>
    <col min="12819" max="12819" width="3.7109375" style="135" customWidth="1"/>
    <col min="12820" max="12821" width="9.140625" style="135" hidden="1" customWidth="1"/>
    <col min="12822" max="13056" width="9.140625" style="135" hidden="1"/>
    <col min="13057" max="13064" width="9.140625" style="135" hidden="1" customWidth="1"/>
    <col min="13065" max="13070" width="10.7109375" style="135" customWidth="1"/>
    <col min="13071" max="13071" width="12.85546875" style="135" customWidth="1"/>
    <col min="13072" max="13074" width="10.7109375" style="135" customWidth="1"/>
    <col min="13075" max="13075" width="3.7109375" style="135" customWidth="1"/>
    <col min="13076" max="13077" width="9.140625" style="135" hidden="1" customWidth="1"/>
    <col min="13078" max="13312" width="9.140625" style="135" hidden="1"/>
    <col min="13313" max="13320" width="9.140625" style="135" hidden="1" customWidth="1"/>
    <col min="13321" max="13326" width="10.7109375" style="135" customWidth="1"/>
    <col min="13327" max="13327" width="12.85546875" style="135" customWidth="1"/>
    <col min="13328" max="13330" width="10.7109375" style="135" customWidth="1"/>
    <col min="13331" max="13331" width="3.7109375" style="135" customWidth="1"/>
    <col min="13332" max="13333" width="9.140625" style="135" hidden="1" customWidth="1"/>
    <col min="13334" max="13568" width="9.140625" style="135" hidden="1"/>
    <col min="13569" max="13576" width="9.140625" style="135" hidden="1" customWidth="1"/>
    <col min="13577" max="13582" width="10.7109375" style="135" customWidth="1"/>
    <col min="13583" max="13583" width="12.85546875" style="135" customWidth="1"/>
    <col min="13584" max="13586" width="10.7109375" style="135" customWidth="1"/>
    <col min="13587" max="13587" width="3.7109375" style="135" customWidth="1"/>
    <col min="13588" max="13589" width="9.140625" style="135" hidden="1" customWidth="1"/>
    <col min="13590" max="13824" width="9.140625" style="135" hidden="1"/>
    <col min="13825" max="13832" width="9.140625" style="135" hidden="1" customWidth="1"/>
    <col min="13833" max="13838" width="10.7109375" style="135" customWidth="1"/>
    <col min="13839" max="13839" width="12.85546875" style="135" customWidth="1"/>
    <col min="13840" max="13842" width="10.7109375" style="135" customWidth="1"/>
    <col min="13843" max="13843" width="3.7109375" style="135" customWidth="1"/>
    <col min="13844" max="13845" width="9.140625" style="135" hidden="1" customWidth="1"/>
    <col min="13846" max="14080" width="9.140625" style="135" hidden="1"/>
    <col min="14081" max="14088" width="9.140625" style="135" hidden="1" customWidth="1"/>
    <col min="14089" max="14094" width="10.7109375" style="135" customWidth="1"/>
    <col min="14095" max="14095" width="12.85546875" style="135" customWidth="1"/>
    <col min="14096" max="14098" width="10.7109375" style="135" customWidth="1"/>
    <col min="14099" max="14099" width="3.7109375" style="135" customWidth="1"/>
    <col min="14100" max="14101" width="9.140625" style="135" hidden="1" customWidth="1"/>
    <col min="14102" max="14336" width="9.140625" style="135" hidden="1"/>
    <col min="14337" max="14344" width="9.140625" style="135" hidden="1" customWidth="1"/>
    <col min="14345" max="14350" width="10.7109375" style="135" customWidth="1"/>
    <col min="14351" max="14351" width="12.85546875" style="135" customWidth="1"/>
    <col min="14352" max="14354" width="10.7109375" style="135" customWidth="1"/>
    <col min="14355" max="14355" width="3.7109375" style="135" customWidth="1"/>
    <col min="14356" max="14357" width="9.140625" style="135" hidden="1" customWidth="1"/>
    <col min="14358" max="14592" width="9.140625" style="135" hidden="1"/>
    <col min="14593" max="14600" width="9.140625" style="135" hidden="1" customWidth="1"/>
    <col min="14601" max="14606" width="10.7109375" style="135" customWidth="1"/>
    <col min="14607" max="14607" width="12.85546875" style="135" customWidth="1"/>
    <col min="14608" max="14610" width="10.7109375" style="135" customWidth="1"/>
    <col min="14611" max="14611" width="3.7109375" style="135" customWidth="1"/>
    <col min="14612" max="14613" width="9.140625" style="135" hidden="1" customWidth="1"/>
    <col min="14614" max="14848" width="9.140625" style="135" hidden="1"/>
    <col min="14849" max="14856" width="9.140625" style="135" hidden="1" customWidth="1"/>
    <col min="14857" max="14862" width="10.7109375" style="135" customWidth="1"/>
    <col min="14863" max="14863" width="12.85546875" style="135" customWidth="1"/>
    <col min="14864" max="14866" width="10.7109375" style="135" customWidth="1"/>
    <col min="14867" max="14867" width="3.7109375" style="135" customWidth="1"/>
    <col min="14868" max="14869" width="9.140625" style="135" hidden="1" customWidth="1"/>
    <col min="14870" max="15104" width="9.140625" style="135" hidden="1"/>
    <col min="15105" max="15112" width="9.140625" style="135" hidden="1" customWidth="1"/>
    <col min="15113" max="15118" width="10.7109375" style="135" customWidth="1"/>
    <col min="15119" max="15119" width="12.85546875" style="135" customWidth="1"/>
    <col min="15120" max="15122" width="10.7109375" style="135" customWidth="1"/>
    <col min="15123" max="15123" width="3.7109375" style="135" customWidth="1"/>
    <col min="15124" max="15125" width="9.140625" style="135" hidden="1" customWidth="1"/>
    <col min="15126" max="15360" width="9.140625" style="135" hidden="1"/>
    <col min="15361" max="15368" width="9.140625" style="135" hidden="1" customWidth="1"/>
    <col min="15369" max="15374" width="10.7109375" style="135" customWidth="1"/>
    <col min="15375" max="15375" width="12.85546875" style="135" customWidth="1"/>
    <col min="15376" max="15378" width="10.7109375" style="135" customWidth="1"/>
    <col min="15379" max="15379" width="3.7109375" style="135" customWidth="1"/>
    <col min="15380" max="15381" width="9.140625" style="135" hidden="1" customWidth="1"/>
    <col min="15382" max="15616" width="9.140625" style="135" hidden="1"/>
    <col min="15617" max="15624" width="9.140625" style="135" hidden="1" customWidth="1"/>
    <col min="15625" max="15630" width="10.7109375" style="135" customWidth="1"/>
    <col min="15631" max="15631" width="12.85546875" style="135" customWidth="1"/>
    <col min="15632" max="15634" width="10.7109375" style="135" customWidth="1"/>
    <col min="15635" max="15635" width="3.7109375" style="135" customWidth="1"/>
    <col min="15636" max="15637" width="9.140625" style="135" hidden="1" customWidth="1"/>
    <col min="15638" max="15872" width="9.140625" style="135" hidden="1"/>
    <col min="15873" max="15880" width="9.140625" style="135" hidden="1" customWidth="1"/>
    <col min="15881" max="15886" width="10.7109375" style="135" customWidth="1"/>
    <col min="15887" max="15887" width="12.85546875" style="135" customWidth="1"/>
    <col min="15888" max="15890" width="10.7109375" style="135" customWidth="1"/>
    <col min="15891" max="15891" width="3.7109375" style="135" customWidth="1"/>
    <col min="15892" max="15893" width="9.140625" style="135" hidden="1" customWidth="1"/>
    <col min="15894" max="16128" width="9.140625" style="135" hidden="1"/>
    <col min="16129" max="16136" width="9.140625" style="135" hidden="1" customWidth="1"/>
    <col min="16137" max="16142" width="10.7109375" style="135" customWidth="1"/>
    <col min="16143" max="16143" width="12.85546875" style="135" customWidth="1"/>
    <col min="16144" max="16146" width="10.7109375" style="135" customWidth="1"/>
    <col min="16147" max="16147" width="3.7109375" style="135" customWidth="1"/>
    <col min="16148" max="16149" width="9.140625" style="135" hidden="1" customWidth="1"/>
    <col min="16150" max="16384" width="9.140625" style="135" hidden="1"/>
  </cols>
  <sheetData>
    <row r="1" spans="1:29" ht="15" customHeight="1" x14ac:dyDescent="0.25">
      <c r="E1" s="136" t="s">
        <v>179</v>
      </c>
      <c r="F1" s="136" t="s">
        <v>180</v>
      </c>
      <c r="G1" s="136" t="s">
        <v>181</v>
      </c>
      <c r="N1" s="137"/>
      <c r="Q1" s="138"/>
      <c r="R1" s="138"/>
    </row>
    <row r="2" spans="1:29" x14ac:dyDescent="0.2">
      <c r="A2" s="135" t="s">
        <v>182</v>
      </c>
      <c r="B2" s="139" t="s">
        <v>183</v>
      </c>
      <c r="C2" s="135" t="str">
        <f t="shared" ref="C2:C15" si="0">CONCATENATE(A2,"-",B2)</f>
        <v>Construção e Reforma de Edifícios-AC</v>
      </c>
      <c r="E2" s="140">
        <v>0.03</v>
      </c>
      <c r="F2" s="140">
        <v>0.04</v>
      </c>
      <c r="G2" s="140">
        <v>5.5E-2</v>
      </c>
      <c r="Q2" s="138"/>
      <c r="R2" s="138"/>
      <c r="U2" s="135" t="s">
        <v>184</v>
      </c>
    </row>
    <row r="3" spans="1:29" x14ac:dyDescent="0.2">
      <c r="A3" s="135" t="str">
        <f>A2</f>
        <v>Construção e Reforma de Edifícios</v>
      </c>
      <c r="B3" s="139" t="s">
        <v>185</v>
      </c>
      <c r="C3" s="135" t="str">
        <f t="shared" si="0"/>
        <v>Construção e Reforma de Edifícios-SG</v>
      </c>
      <c r="E3" s="140">
        <v>8.0000000000000002E-3</v>
      </c>
      <c r="F3" s="140">
        <v>8.0000000000000002E-3</v>
      </c>
      <c r="G3" s="140">
        <v>0.01</v>
      </c>
      <c r="U3" s="135" t="s">
        <v>186</v>
      </c>
    </row>
    <row r="4" spans="1:29" x14ac:dyDescent="0.2">
      <c r="A4" s="135" t="str">
        <f>A3</f>
        <v>Construção e Reforma de Edifícios</v>
      </c>
      <c r="B4" s="139" t="s">
        <v>187</v>
      </c>
      <c r="C4" s="135" t="str">
        <f t="shared" si="0"/>
        <v>Construção e Reforma de Edifícios-R</v>
      </c>
      <c r="E4" s="140">
        <v>9.7000000000000003E-3</v>
      </c>
      <c r="F4" s="140">
        <v>1.2699999999999999E-2</v>
      </c>
      <c r="G4" s="140">
        <v>1.2699999999999999E-2</v>
      </c>
      <c r="I4" s="341" t="s">
        <v>188</v>
      </c>
      <c r="J4" s="343"/>
      <c r="K4" s="341" t="s">
        <v>189</v>
      </c>
      <c r="L4" s="342"/>
      <c r="M4" s="342"/>
      <c r="N4" s="342"/>
      <c r="O4" s="342"/>
      <c r="P4" s="342"/>
      <c r="Q4" s="342"/>
      <c r="R4" s="343"/>
    </row>
    <row r="5" spans="1:29" ht="12.75" customHeight="1" x14ac:dyDescent="0.3">
      <c r="A5" s="135" t="str">
        <f>A4</f>
        <v>Construção e Reforma de Edifícios</v>
      </c>
      <c r="B5" s="139" t="s">
        <v>190</v>
      </c>
      <c r="C5" s="135" t="str">
        <f t="shared" si="0"/>
        <v>Construção e Reforma de Edifícios-DF</v>
      </c>
      <c r="E5" s="140">
        <v>5.8999999999999999E-3</v>
      </c>
      <c r="F5" s="140">
        <v>1.23E-2</v>
      </c>
      <c r="G5" s="140">
        <v>1.3899999999999999E-2</v>
      </c>
      <c r="I5" s="350" t="s">
        <v>191</v>
      </c>
      <c r="J5" s="351"/>
      <c r="K5" s="352" t="s">
        <v>192</v>
      </c>
      <c r="L5" s="353"/>
      <c r="M5" s="353"/>
      <c r="N5" s="353"/>
      <c r="O5" s="353"/>
      <c r="P5" s="353"/>
      <c r="Q5" s="353"/>
      <c r="R5" s="354"/>
      <c r="S5" s="141"/>
    </row>
    <row r="6" spans="1:29" ht="6" customHeight="1" x14ac:dyDescent="0.2">
      <c r="A6" s="135" t="str">
        <f>A5</f>
        <v>Construção e Reforma de Edifícios</v>
      </c>
      <c r="B6" s="139" t="s">
        <v>193</v>
      </c>
      <c r="C6" s="135" t="str">
        <f t="shared" si="0"/>
        <v>Construção e Reforma de Edifícios-L</v>
      </c>
      <c r="E6" s="140">
        <v>6.1600000000000002E-2</v>
      </c>
      <c r="F6" s="140">
        <v>7.400000000000001E-2</v>
      </c>
      <c r="G6" s="140">
        <v>8.9600000000000013E-2</v>
      </c>
      <c r="I6" s="142"/>
      <c r="J6" s="142"/>
      <c r="K6" s="142"/>
      <c r="L6" s="142"/>
      <c r="M6" s="142"/>
      <c r="N6" s="142"/>
      <c r="O6" s="142"/>
      <c r="P6" s="142"/>
      <c r="Q6" s="142"/>
      <c r="R6" s="142"/>
    </row>
    <row r="7" spans="1:29" ht="13.5" customHeight="1" x14ac:dyDescent="0.2">
      <c r="A7" s="135" t="str">
        <f>A6</f>
        <v>Construção e Reforma de Edifícios</v>
      </c>
      <c r="B7" s="143" t="s">
        <v>194</v>
      </c>
      <c r="C7" s="135" t="str">
        <f t="shared" si="0"/>
        <v>Construção e Reforma de Edifícios-BDI PAD</v>
      </c>
      <c r="E7" s="140">
        <v>0.2034</v>
      </c>
      <c r="F7" s="140">
        <v>0.22120000000000001</v>
      </c>
      <c r="G7" s="140">
        <v>0.25</v>
      </c>
      <c r="I7" s="341" t="s">
        <v>195</v>
      </c>
      <c r="J7" s="342"/>
      <c r="K7" s="342"/>
      <c r="L7" s="342"/>
      <c r="M7" s="342"/>
      <c r="N7" s="342"/>
      <c r="O7" s="342"/>
      <c r="P7" s="342"/>
      <c r="Q7" s="342"/>
      <c r="R7" s="343"/>
    </row>
    <row r="8" spans="1:29" ht="24.75" customHeight="1" x14ac:dyDescent="0.2">
      <c r="A8" s="135" t="s">
        <v>196</v>
      </c>
      <c r="B8" s="139" t="s">
        <v>183</v>
      </c>
      <c r="C8" s="135" t="str">
        <f t="shared" si="0"/>
        <v>Construção de Praças Urbanas, Rodovias, Ferrovias e recapeamento e pavimentação de vias urbanas-AC</v>
      </c>
      <c r="E8" s="140">
        <v>3.7999999999999999E-2</v>
      </c>
      <c r="F8" s="140">
        <v>4.0099999999999997E-2</v>
      </c>
      <c r="G8" s="140">
        <v>4.6699999999999998E-2</v>
      </c>
      <c r="I8" s="349" t="s">
        <v>671</v>
      </c>
      <c r="J8" s="349"/>
      <c r="K8" s="349"/>
      <c r="L8" s="349"/>
      <c r="M8" s="349"/>
      <c r="N8" s="349"/>
      <c r="O8" s="349"/>
      <c r="P8" s="349"/>
      <c r="Q8" s="349"/>
      <c r="R8" s="349"/>
    </row>
    <row r="9" spans="1:29" ht="6" customHeight="1" x14ac:dyDescent="0.2">
      <c r="A9" s="135" t="s">
        <v>196</v>
      </c>
      <c r="B9" s="139" t="s">
        <v>185</v>
      </c>
      <c r="C9" s="135" t="str">
        <f t="shared" si="0"/>
        <v>Construção de Praças Urbanas, Rodovias, Ferrovias e recapeamento e pavimentação de vias urbanas-SG</v>
      </c>
      <c r="E9" s="140">
        <v>3.2000000000000002E-3</v>
      </c>
      <c r="F9" s="140">
        <v>4.0000000000000001E-3</v>
      </c>
      <c r="G9" s="140">
        <v>7.4000000000000003E-3</v>
      </c>
      <c r="I9" s="142"/>
      <c r="J9" s="142"/>
      <c r="K9" s="142"/>
      <c r="L9" s="142"/>
      <c r="M9" s="142"/>
      <c r="N9" s="142"/>
      <c r="O9" s="142"/>
      <c r="P9" s="142"/>
      <c r="Q9" s="142"/>
      <c r="R9" s="142"/>
    </row>
    <row r="10" spans="1:29" x14ac:dyDescent="0.2">
      <c r="A10" s="135" t="s">
        <v>196</v>
      </c>
      <c r="B10" s="139" t="s">
        <v>187</v>
      </c>
      <c r="C10" s="135" t="str">
        <f t="shared" si="0"/>
        <v>Construção de Praças Urbanas, Rodovias, Ferrovias e recapeamento e pavimentação de vias urbanas-R</v>
      </c>
      <c r="E10" s="140">
        <v>5.0000000000000001E-3</v>
      </c>
      <c r="F10" s="140">
        <v>5.6000000000000008E-3</v>
      </c>
      <c r="G10" s="140">
        <v>9.7000000000000003E-3</v>
      </c>
      <c r="I10" s="341" t="s">
        <v>197</v>
      </c>
      <c r="J10" s="342"/>
      <c r="K10" s="342"/>
      <c r="L10" s="342"/>
      <c r="M10" s="342"/>
      <c r="N10" s="342"/>
      <c r="O10" s="342"/>
      <c r="P10" s="342"/>
      <c r="Q10" s="341" t="s">
        <v>198</v>
      </c>
      <c r="R10" s="343"/>
    </row>
    <row r="11" spans="1:29" x14ac:dyDescent="0.2">
      <c r="A11" s="135" t="s">
        <v>196</v>
      </c>
      <c r="B11" s="139" t="s">
        <v>190</v>
      </c>
      <c r="C11" s="135" t="str">
        <f t="shared" si="0"/>
        <v>Construção de Praças Urbanas, Rodovias, Ferrovias e recapeamento e pavimentação de vias urbanas-DF</v>
      </c>
      <c r="E11" s="140">
        <v>1.0200000000000001E-2</v>
      </c>
      <c r="F11" s="140">
        <v>1.11E-2</v>
      </c>
      <c r="G11" s="140">
        <v>1.21E-2</v>
      </c>
      <c r="I11" s="344" t="s">
        <v>196</v>
      </c>
      <c r="J11" s="345"/>
      <c r="K11" s="345"/>
      <c r="L11" s="345"/>
      <c r="M11" s="345"/>
      <c r="N11" s="345"/>
      <c r="O11" s="345"/>
      <c r="P11" s="345"/>
      <c r="Q11" s="346" t="s">
        <v>186</v>
      </c>
      <c r="R11" s="347"/>
    </row>
    <row r="12" spans="1:29" x14ac:dyDescent="0.2">
      <c r="A12" s="135" t="s">
        <v>196</v>
      </c>
      <c r="B12" s="139" t="s">
        <v>193</v>
      </c>
      <c r="C12" s="135" t="str">
        <f t="shared" si="0"/>
        <v>Construção de Praças Urbanas, Rodovias, Ferrovias e recapeamento e pavimentação de vias urbanas-L</v>
      </c>
      <c r="E12" s="140">
        <v>6.6400000000000001E-2</v>
      </c>
      <c r="F12" s="140">
        <v>7.2999999999999995E-2</v>
      </c>
      <c r="G12" s="140">
        <v>8.6899999999999991E-2</v>
      </c>
    </row>
    <row r="13" spans="1:29" ht="15" customHeight="1" x14ac:dyDescent="0.2">
      <c r="A13" s="135" t="s">
        <v>196</v>
      </c>
      <c r="B13" s="143" t="s">
        <v>194</v>
      </c>
      <c r="C13" s="135" t="str">
        <f t="shared" si="0"/>
        <v>Construção de Praças Urbanas, Rodovias, Ferrovias e recapeamento e pavimentação de vias urbanas-BDI PAD</v>
      </c>
      <c r="E13" s="140">
        <v>0.19600000000000001</v>
      </c>
      <c r="F13" s="140">
        <v>0.2097</v>
      </c>
      <c r="G13" s="140">
        <v>0.24230000000000002</v>
      </c>
      <c r="I13" s="348" t="s">
        <v>199</v>
      </c>
      <c r="J13" s="348"/>
      <c r="K13" s="348"/>
      <c r="L13" s="348"/>
      <c r="M13" s="348"/>
      <c r="N13" s="348"/>
      <c r="O13" s="348"/>
      <c r="P13" s="348"/>
      <c r="Q13" s="336">
        <v>0.5</v>
      </c>
      <c r="R13" s="336"/>
    </row>
    <row r="14" spans="1:29" ht="15" customHeight="1" x14ac:dyDescent="0.2">
      <c r="A14" s="135" t="s">
        <v>200</v>
      </c>
      <c r="B14" s="139" t="s">
        <v>183</v>
      </c>
      <c r="C14" s="135" t="str">
        <f t="shared" si="0"/>
        <v>Construção de Redes de Abastecimento de Água, Coleta de Esgoto-AC</v>
      </c>
      <c r="E14" s="140">
        <v>3.4300000000000004E-2</v>
      </c>
      <c r="F14" s="140">
        <v>4.9299999999999997E-2</v>
      </c>
      <c r="G14" s="140">
        <v>6.7099999999999993E-2</v>
      </c>
      <c r="I14" s="335" t="s">
        <v>201</v>
      </c>
      <c r="J14" s="335"/>
      <c r="K14" s="335"/>
      <c r="L14" s="335"/>
      <c r="M14" s="335"/>
      <c r="N14" s="335"/>
      <c r="O14" s="335"/>
      <c r="P14" s="335"/>
      <c r="Q14" s="336">
        <v>0.05</v>
      </c>
      <c r="R14" s="336"/>
    </row>
    <row r="15" spans="1:29" x14ac:dyDescent="0.2">
      <c r="A15" s="135" t="str">
        <f>A14</f>
        <v>Construção de Redes de Abastecimento de Água, Coleta de Esgoto</v>
      </c>
      <c r="B15" s="139" t="s">
        <v>185</v>
      </c>
      <c r="C15" s="135" t="str">
        <f t="shared" si="0"/>
        <v>Construção de Redes de Abastecimento de Água, Coleta de Esgoto-SG</v>
      </c>
      <c r="E15" s="140">
        <v>2.8000000000000004E-3</v>
      </c>
      <c r="F15" s="140">
        <v>4.8999999999999998E-3</v>
      </c>
      <c r="G15" s="140">
        <v>7.4999999999999997E-3</v>
      </c>
    </row>
    <row r="16" spans="1:29" ht="12.75" customHeight="1" x14ac:dyDescent="0.2">
      <c r="B16" s="139"/>
      <c r="E16" s="140"/>
      <c r="F16" s="140"/>
      <c r="G16" s="140"/>
      <c r="I16" s="337" t="s">
        <v>202</v>
      </c>
      <c r="J16" s="337"/>
      <c r="K16" s="337"/>
      <c r="L16" s="337"/>
      <c r="M16" s="337" t="s">
        <v>203</v>
      </c>
      <c r="N16" s="338" t="s">
        <v>204</v>
      </c>
      <c r="O16" s="338" t="s">
        <v>205</v>
      </c>
      <c r="P16" s="339" t="s">
        <v>206</v>
      </c>
      <c r="Q16" s="339" t="s">
        <v>114</v>
      </c>
      <c r="R16" s="340" t="s">
        <v>207</v>
      </c>
      <c r="T16" s="333" t="str">
        <f>IF(V27,"Para BDI fora do intervalo estatístico, deve ser apresentado Relatório Técnico Circunstanciado justificando a adoção do percentual de cada parcela do BDI.","")</f>
        <v/>
      </c>
      <c r="U16" s="333"/>
      <c r="V16" s="144"/>
      <c r="W16" s="144"/>
      <c r="X16" s="144"/>
      <c r="Y16" s="144"/>
      <c r="Z16" s="144"/>
      <c r="AA16" s="144"/>
      <c r="AB16" s="144"/>
      <c r="AC16" s="144"/>
    </row>
    <row r="17" spans="1:31" ht="15.75" customHeight="1" x14ac:dyDescent="0.2">
      <c r="A17" s="135" t="str">
        <f>A15</f>
        <v>Construção de Redes de Abastecimento de Água, Coleta de Esgoto</v>
      </c>
      <c r="B17" s="139" t="s">
        <v>187</v>
      </c>
      <c r="C17" s="135" t="str">
        <f t="shared" ref="C17:C29" si="1">CONCATENATE(A17,"-",B17)</f>
        <v>Construção de Redes de Abastecimento de Água, Coleta de Esgoto-R</v>
      </c>
      <c r="E17" s="140">
        <v>0.01</v>
      </c>
      <c r="F17" s="140">
        <v>1.3899999999999999E-2</v>
      </c>
      <c r="G17" s="140">
        <v>1.7399999999999999E-2</v>
      </c>
      <c r="I17" s="337"/>
      <c r="J17" s="337"/>
      <c r="K17" s="337"/>
      <c r="L17" s="337"/>
      <c r="M17" s="337"/>
      <c r="N17" s="338"/>
      <c r="O17" s="338"/>
      <c r="P17" s="339"/>
      <c r="Q17" s="339"/>
      <c r="R17" s="340"/>
      <c r="T17" s="333"/>
      <c r="U17" s="333"/>
      <c r="V17" s="144"/>
      <c r="W17" s="144"/>
      <c r="X17" s="144"/>
      <c r="Y17" s="144"/>
      <c r="Z17" s="144"/>
      <c r="AA17" s="144"/>
      <c r="AB17" s="144"/>
      <c r="AC17" s="144"/>
    </row>
    <row r="18" spans="1:31" ht="26.25" customHeight="1" x14ac:dyDescent="0.2">
      <c r="A18" s="135" t="str">
        <f>A17</f>
        <v>Construção de Redes de Abastecimento de Água, Coleta de Esgoto</v>
      </c>
      <c r="B18" s="139" t="s">
        <v>190</v>
      </c>
      <c r="C18" s="135" t="str">
        <f t="shared" si="1"/>
        <v>Construção de Redes de Abastecimento de Água, Coleta de Esgoto-DF</v>
      </c>
      <c r="E18" s="140">
        <v>9.3999999999999986E-3</v>
      </c>
      <c r="F18" s="140">
        <v>9.8999999999999991E-3</v>
      </c>
      <c r="G18" s="140">
        <v>1.1699999999999999E-2</v>
      </c>
      <c r="I18" s="323" t="str">
        <f>IF($I$11=$A$59,"Encargos Sociais incidentes sobre a mão de obra","Administração Central")</f>
        <v>Administração Central</v>
      </c>
      <c r="J18" s="323"/>
      <c r="K18" s="323"/>
      <c r="L18" s="323"/>
      <c r="M18" s="145" t="str">
        <f>IF($I$11=$A$59,"K1","AC")</f>
        <v>AC</v>
      </c>
      <c r="N18" s="146">
        <v>4.6699999999999998E-2</v>
      </c>
      <c r="O18" s="147" t="str">
        <f t="shared" ref="O18:O24" si="2">IF(AND(N18&gt;=P18, N18&lt;=R18), "OK", "Não OK")</f>
        <v>OK</v>
      </c>
      <c r="P18" s="148">
        <f>VLOOKUP(CONCATENATE(I$11,"-",M18),$C$2:$G$49,3,FALSE)</f>
        <v>3.7999999999999999E-2</v>
      </c>
      <c r="Q18" s="148">
        <f>VLOOKUP(CONCATENATE(I$11,"-",M18),$C$2:$G$49,4,FALSE)</f>
        <v>4.0099999999999997E-2</v>
      </c>
      <c r="R18" s="148">
        <f>VLOOKUP(CONCATENATE(I$11,"-",M18),$C$2:$G$49,5,FALSE)</f>
        <v>4.6699999999999998E-2</v>
      </c>
      <c r="T18" s="333"/>
      <c r="U18" s="333"/>
      <c r="V18" s="144"/>
      <c r="W18" s="144"/>
      <c r="X18" s="144"/>
      <c r="Y18" s="144"/>
      <c r="Z18" s="144"/>
      <c r="AA18" s="144"/>
      <c r="AB18" s="144"/>
      <c r="AC18" s="144"/>
    </row>
    <row r="19" spans="1:31" ht="26.25" customHeight="1" x14ac:dyDescent="0.2">
      <c r="A19" s="135" t="str">
        <f>A18</f>
        <v>Construção de Redes de Abastecimento de Água, Coleta de Esgoto</v>
      </c>
      <c r="B19" s="139" t="s">
        <v>193</v>
      </c>
      <c r="C19" s="135" t="str">
        <f t="shared" si="1"/>
        <v>Construção de Redes de Abastecimento de Água, Coleta de Esgoto-L</v>
      </c>
      <c r="E19" s="140">
        <v>6.7400000000000002E-2</v>
      </c>
      <c r="F19" s="140">
        <v>8.0399999999999985E-2</v>
      </c>
      <c r="G19" s="140">
        <v>9.4E-2</v>
      </c>
      <c r="I19" s="323" t="str">
        <f>IF($I$11=$A$59,"Administração Central da empresa ou consultoria - overhead","Seguro e Garantia")</f>
        <v>Seguro e Garantia</v>
      </c>
      <c r="J19" s="323"/>
      <c r="K19" s="323"/>
      <c r="L19" s="323"/>
      <c r="M19" s="145" t="str">
        <f>IF($I$11=$A$59,"K2","SG")</f>
        <v>SG</v>
      </c>
      <c r="N19" s="146">
        <v>7.4000000000000003E-3</v>
      </c>
      <c r="O19" s="147" t="str">
        <f t="shared" si="2"/>
        <v>OK</v>
      </c>
      <c r="P19" s="148">
        <f>VLOOKUP(CONCATENATE(I$11,"-",M19),$C$2:$G$49,3,FALSE)</f>
        <v>3.2000000000000002E-3</v>
      </c>
      <c r="Q19" s="148">
        <f>VLOOKUP(CONCATENATE(I$11,"-",M19),$C$2:$G$49,4,FALSE)</f>
        <v>4.0000000000000001E-3</v>
      </c>
      <c r="R19" s="148">
        <f>VLOOKUP(CONCATENATE(I$11,"-",M19),$C$2:$G$49,5,FALSE)</f>
        <v>7.4000000000000003E-3</v>
      </c>
      <c r="T19" s="333"/>
      <c r="U19" s="333"/>
      <c r="V19" s="144"/>
      <c r="W19" s="144"/>
      <c r="X19" s="144"/>
      <c r="Y19" s="144"/>
      <c r="Z19" s="144"/>
      <c r="AA19" s="144"/>
      <c r="AB19" s="144"/>
      <c r="AC19" s="144"/>
    </row>
    <row r="20" spans="1:31" ht="26.25" customHeight="1" x14ac:dyDescent="0.2">
      <c r="A20" s="135" t="str">
        <f>A19</f>
        <v>Construção de Redes de Abastecimento de Água, Coleta de Esgoto</v>
      </c>
      <c r="B20" s="143" t="s">
        <v>194</v>
      </c>
      <c r="C20" s="135" t="str">
        <f t="shared" si="1"/>
        <v>Construção de Redes de Abastecimento de Água, Coleta de Esgoto-BDI PAD</v>
      </c>
      <c r="E20" s="140">
        <v>0.20760000000000001</v>
      </c>
      <c r="F20" s="140">
        <v>0.24179999999999999</v>
      </c>
      <c r="G20" s="140">
        <v>0.26440000000000002</v>
      </c>
      <c r="I20" s="323" t="str">
        <f>IF($I$11=$A$59,"","Risco")</f>
        <v>Risco</v>
      </c>
      <c r="J20" s="323"/>
      <c r="K20" s="323"/>
      <c r="L20" s="323"/>
      <c r="M20" s="145" t="str">
        <f>IF($I$11=$A$59,"","R")</f>
        <v>R</v>
      </c>
      <c r="N20" s="146">
        <v>9.7000000000000003E-3</v>
      </c>
      <c r="O20" s="147" t="str">
        <f t="shared" si="2"/>
        <v>OK</v>
      </c>
      <c r="P20" s="148">
        <f>VLOOKUP(CONCATENATE(I$11,"-",M20),$C$2:$G$49,3,FALSE)</f>
        <v>5.0000000000000001E-3</v>
      </c>
      <c r="Q20" s="148">
        <f>VLOOKUP(CONCATENATE(I$11,"-",M20),$C$2:$G$49,4,FALSE)</f>
        <v>5.6000000000000008E-3</v>
      </c>
      <c r="R20" s="148">
        <f>VLOOKUP(CONCATENATE(I$11,"-",M20),$C$2:$G$49,5,FALSE)</f>
        <v>9.7000000000000003E-3</v>
      </c>
      <c r="T20" s="333"/>
      <c r="U20" s="333"/>
      <c r="V20" s="144"/>
      <c r="W20" s="144"/>
      <c r="X20" s="144"/>
      <c r="Y20" s="144"/>
      <c r="Z20" s="144"/>
      <c r="AA20" s="144"/>
      <c r="AB20" s="144"/>
      <c r="AC20" s="144"/>
    </row>
    <row r="21" spans="1:31" ht="26.25" customHeight="1" x14ac:dyDescent="0.2">
      <c r="A21" s="135" t="s">
        <v>208</v>
      </c>
      <c r="B21" s="139" t="s">
        <v>183</v>
      </c>
      <c r="C21" s="135" t="str">
        <f t="shared" si="1"/>
        <v>Construção e Manutenção de Estações e Redes de Distribuição de Energia Elétrica-AC</v>
      </c>
      <c r="E21" s="140">
        <v>5.2900000000000003E-2</v>
      </c>
      <c r="F21" s="140">
        <v>5.9200000000000003E-2</v>
      </c>
      <c r="G21" s="140">
        <v>7.9299999999999995E-2</v>
      </c>
      <c r="I21" s="323" t="str">
        <f>IF($I$11=$A$59,"","Despesas Financeiras")</f>
        <v>Despesas Financeiras</v>
      </c>
      <c r="J21" s="323"/>
      <c r="K21" s="323"/>
      <c r="L21" s="323"/>
      <c r="M21" s="145" t="str">
        <f>IF($I$11=$A$59,"","DF")</f>
        <v>DF</v>
      </c>
      <c r="N21" s="146">
        <v>1.21E-2</v>
      </c>
      <c r="O21" s="147" t="str">
        <f t="shared" si="2"/>
        <v>OK</v>
      </c>
      <c r="P21" s="148">
        <f>VLOOKUP(CONCATENATE(I$11,"-",M21),$C$2:$G$49,3,FALSE)</f>
        <v>1.0200000000000001E-2</v>
      </c>
      <c r="Q21" s="148">
        <f>VLOOKUP(CONCATENATE(I$11,"-",M21),$C$2:$G$49,4,FALSE)</f>
        <v>1.11E-2</v>
      </c>
      <c r="R21" s="148">
        <f>VLOOKUP(CONCATENATE(I$11,"-",M21),$C$2:$G$49,5,FALSE)</f>
        <v>1.21E-2</v>
      </c>
      <c r="T21" s="333"/>
      <c r="U21" s="333"/>
    </row>
    <row r="22" spans="1:31" ht="26.25" customHeight="1" x14ac:dyDescent="0.2">
      <c r="A22" s="135" t="str">
        <f>A21</f>
        <v>Construção e Manutenção de Estações e Redes de Distribuição de Energia Elétrica</v>
      </c>
      <c r="B22" s="139" t="s">
        <v>185</v>
      </c>
      <c r="C22" s="135" t="str">
        <f t="shared" si="1"/>
        <v>Construção e Manutenção de Estações e Redes de Distribuição de Energia Elétrica-SG</v>
      </c>
      <c r="E22" s="140">
        <v>2.5000000000000001E-3</v>
      </c>
      <c r="F22" s="140">
        <v>5.1000000000000004E-3</v>
      </c>
      <c r="G22" s="140">
        <v>5.6000000000000008E-3</v>
      </c>
      <c r="I22" s="323" t="str">
        <f>IF($I$11=$A$59,"Margem bruta da empresa de consultoria","Lucro")</f>
        <v>Lucro</v>
      </c>
      <c r="J22" s="323"/>
      <c r="K22" s="323"/>
      <c r="L22" s="323"/>
      <c r="M22" s="145" t="str">
        <f>IF($I$11=$A$59,"K3","L")</f>
        <v>L</v>
      </c>
      <c r="N22" s="146">
        <v>8.2900000000000001E-2</v>
      </c>
      <c r="O22" s="147" t="str">
        <f t="shared" si="2"/>
        <v>OK</v>
      </c>
      <c r="P22" s="148">
        <f>VLOOKUP(CONCATENATE(I$11,"-",M22),$C$2:$G$49,3,FALSE)</f>
        <v>6.6400000000000001E-2</v>
      </c>
      <c r="Q22" s="148">
        <f>VLOOKUP(CONCATENATE(I$11,"-",M22),$C$2:$G$49,4,FALSE)</f>
        <v>7.2999999999999995E-2</v>
      </c>
      <c r="R22" s="148">
        <f>VLOOKUP(CONCATENATE(I$11,"-",M22),$C$2:$G$49,5,FALSE)</f>
        <v>8.6899999999999991E-2</v>
      </c>
      <c r="T22" s="333"/>
      <c r="U22" s="333"/>
    </row>
    <row r="23" spans="1:31" ht="26.25" customHeight="1" x14ac:dyDescent="0.2">
      <c r="A23" s="135" t="str">
        <f>A22</f>
        <v>Construção e Manutenção de Estações e Redes de Distribuição de Energia Elétrica</v>
      </c>
      <c r="B23" s="139" t="s">
        <v>187</v>
      </c>
      <c r="C23" s="135" t="str">
        <f t="shared" si="1"/>
        <v>Construção e Manutenção de Estações e Redes de Distribuição de Energia Elétrica-R</v>
      </c>
      <c r="E23" s="140">
        <v>0.01</v>
      </c>
      <c r="F23" s="140">
        <v>1.4800000000000001E-2</v>
      </c>
      <c r="G23" s="140">
        <v>1.9699999999999999E-2</v>
      </c>
      <c r="I23" s="334" t="s">
        <v>209</v>
      </c>
      <c r="J23" s="334"/>
      <c r="K23" s="334"/>
      <c r="L23" s="334"/>
      <c r="M23" s="145" t="s">
        <v>210</v>
      </c>
      <c r="N23" s="146">
        <v>3.6499999999999998E-2</v>
      </c>
      <c r="O23" s="147" t="str">
        <f t="shared" si="2"/>
        <v>OK</v>
      </c>
      <c r="P23" s="148">
        <v>3.6499999999999998E-2</v>
      </c>
      <c r="Q23" s="148">
        <v>3.6499999999999998E-2</v>
      </c>
      <c r="R23" s="148">
        <v>3.6499999999999998E-2</v>
      </c>
      <c r="T23" s="333"/>
      <c r="U23" s="333"/>
    </row>
    <row r="24" spans="1:31" ht="26.25" customHeight="1" x14ac:dyDescent="0.2">
      <c r="A24" s="135" t="str">
        <f>A23</f>
        <v>Construção e Manutenção de Estações e Redes de Distribuição de Energia Elétrica</v>
      </c>
      <c r="B24" s="139" t="s">
        <v>190</v>
      </c>
      <c r="C24" s="135" t="str">
        <f t="shared" si="1"/>
        <v>Construção e Manutenção de Estações e Redes de Distribuição de Energia Elétrica-DF</v>
      </c>
      <c r="E24" s="140">
        <v>1.01E-2</v>
      </c>
      <c r="F24" s="140">
        <v>1.0700000000000001E-2</v>
      </c>
      <c r="G24" s="140">
        <v>1.11E-2</v>
      </c>
      <c r="I24" s="323" t="s">
        <v>211</v>
      </c>
      <c r="J24" s="323"/>
      <c r="K24" s="323"/>
      <c r="L24" s="323"/>
      <c r="M24" s="145" t="s">
        <v>212</v>
      </c>
      <c r="N24" s="148">
        <f>IF(AND($I$11&lt;&gt;$A$57,$I$11&lt;&gt;$A$58),Q14*Q13,0)</f>
        <v>2.5000000000000001E-2</v>
      </c>
      <c r="O24" s="147" t="str">
        <f t="shared" si="2"/>
        <v>OK</v>
      </c>
      <c r="P24" s="148">
        <v>0</v>
      </c>
      <c r="Q24" s="148">
        <v>2.5000000000000001E-2</v>
      </c>
      <c r="R24" s="148">
        <v>0.05</v>
      </c>
      <c r="T24" s="333"/>
      <c r="U24" s="333"/>
    </row>
    <row r="25" spans="1:31" ht="26.25" customHeight="1" x14ac:dyDescent="0.2">
      <c r="A25" s="135" t="str">
        <f>A24</f>
        <v>Construção e Manutenção de Estações e Redes de Distribuição de Energia Elétrica</v>
      </c>
      <c r="B25" s="139" t="s">
        <v>193</v>
      </c>
      <c r="C25" s="135" t="str">
        <f t="shared" si="1"/>
        <v>Construção e Manutenção de Estações e Redes de Distribuição de Energia Elétrica-L</v>
      </c>
      <c r="E25" s="140">
        <v>0.08</v>
      </c>
      <c r="F25" s="140">
        <v>8.3100000000000007E-2</v>
      </c>
      <c r="G25" s="140">
        <v>9.5100000000000004E-2</v>
      </c>
      <c r="I25" s="323" t="s">
        <v>213</v>
      </c>
      <c r="J25" s="323"/>
      <c r="K25" s="323"/>
      <c r="L25" s="323"/>
      <c r="M25" s="145" t="s">
        <v>214</v>
      </c>
      <c r="N25" s="148">
        <f>IF(AND($I$11&lt;&gt;$A$57,$I$11&lt;&gt;$A$58,Q11="Sim"),4.5%,0%)</f>
        <v>0</v>
      </c>
      <c r="O25" s="147" t="str">
        <f>IF(AND(N25&gt;=P25, N25&lt;=R25), "OK", "Não OK")</f>
        <v>OK</v>
      </c>
      <c r="P25" s="149">
        <v>0</v>
      </c>
      <c r="Q25" s="149">
        <v>4.4999999999999998E-2</v>
      </c>
      <c r="R25" s="149">
        <v>4.4999999999999998E-2</v>
      </c>
    </row>
    <row r="26" spans="1:31" ht="30.75" customHeight="1" x14ac:dyDescent="0.25">
      <c r="A26" s="135" t="str">
        <f>A25</f>
        <v>Construção e Manutenção de Estações e Redes de Distribuição de Energia Elétrica</v>
      </c>
      <c r="B26" s="143" t="s">
        <v>194</v>
      </c>
      <c r="C26" s="135" t="str">
        <f t="shared" si="1"/>
        <v>Construção e Manutenção de Estações e Redes de Distribuição de Energia Elétrica-BDI PAD</v>
      </c>
      <c r="E26" s="140">
        <v>0.24</v>
      </c>
      <c r="F26" s="140">
        <v>0.25840000000000002</v>
      </c>
      <c r="G26" s="140">
        <v>0.27860000000000001</v>
      </c>
      <c r="I26" s="323" t="s">
        <v>215</v>
      </c>
      <c r="J26" s="323"/>
      <c r="K26" s="323"/>
      <c r="L26" s="323"/>
      <c r="M26" s="150" t="s">
        <v>194</v>
      </c>
      <c r="N26" s="148">
        <f>ROUND((((1+N18+N19+N20)*(1+N21)*(1+N22)/(1-(N23+N24)))-1),4)</f>
        <v>0.24229999999999999</v>
      </c>
      <c r="O26" s="151" t="str">
        <f>IF(OR($I$11=$A$59,$I$11=$A$58,AND(N26&gt;=P26, N26&lt;=R26)), "OK", "FORA DO INTERVALO")</f>
        <v>OK</v>
      </c>
      <c r="P26" s="148">
        <f>IF($I$11=$A$58,0,VLOOKUP(CONCATENATE($I$11,"-",$M26),$C$2:$G$49,3,FALSE))</f>
        <v>0.19600000000000001</v>
      </c>
      <c r="Q26" s="148">
        <f>IF($I$11=$A$58,0,VLOOKUP(CONCATENATE($I$11,"-",$M26),$C$2:$G$49,4,FALSE))</f>
        <v>0.2097</v>
      </c>
      <c r="R26" s="148">
        <f>IF($I$11=$A$58,0,VLOOKUP(CONCATENATE($I$11,"-",$M26),$C$2:$G$49,5,FALSE))</f>
        <v>0.24230000000000002</v>
      </c>
      <c r="T26" s="152"/>
      <c r="V26" s="144"/>
      <c r="W26" s="144"/>
      <c r="X26" s="144"/>
      <c r="Y26" s="144"/>
      <c r="Z26" s="144"/>
      <c r="AA26" s="144"/>
      <c r="AB26" s="144"/>
      <c r="AC26" s="144"/>
      <c r="AD26" s="144"/>
      <c r="AE26" s="144"/>
    </row>
    <row r="27" spans="1:31" ht="30" customHeight="1" x14ac:dyDescent="0.25">
      <c r="A27" s="135" t="s">
        <v>216</v>
      </c>
      <c r="B27" s="139" t="s">
        <v>183</v>
      </c>
      <c r="C27" s="135" t="str">
        <f t="shared" si="1"/>
        <v>Obras Portuárias, Marítimas e Fluviais-AC</v>
      </c>
      <c r="E27" s="140">
        <v>0.04</v>
      </c>
      <c r="F27" s="140">
        <v>5.5199999999999999E-2</v>
      </c>
      <c r="G27" s="140">
        <v>7.85E-2</v>
      </c>
      <c r="I27" s="324" t="s">
        <v>217</v>
      </c>
      <c r="J27" s="324"/>
      <c r="K27" s="324"/>
      <c r="L27" s="324"/>
      <c r="M27" s="153" t="s">
        <v>218</v>
      </c>
      <c r="N27" s="154">
        <f>IF($I$11=$A$58,0,ROUND((((1+N18+N19+N20)*(1+N21)*(1+N22)/(1-(N23+N24+N25)))-1),4))</f>
        <v>0.24229999999999999</v>
      </c>
      <c r="O27" s="155" t="str">
        <f>IF(Q11&lt;&gt;"Sim","",O26)</f>
        <v/>
      </c>
      <c r="P27" s="325"/>
      <c r="Q27" s="325"/>
      <c r="R27" s="325"/>
      <c r="T27" s="152"/>
      <c r="V27" s="156" t="b">
        <f>AND(COUNTA(N18:N23)=6,O26&lt;&gt;"ok",NOT(V29))</f>
        <v>0</v>
      </c>
      <c r="W27" s="135" t="s">
        <v>219</v>
      </c>
    </row>
    <row r="28" spans="1:31" ht="7.5" customHeight="1" x14ac:dyDescent="0.2">
      <c r="A28" s="135" t="str">
        <f>A27</f>
        <v>Obras Portuárias, Marítimas e Fluviais</v>
      </c>
      <c r="B28" s="139" t="s">
        <v>185</v>
      </c>
      <c r="C28" s="135" t="str">
        <f t="shared" si="1"/>
        <v>Obras Portuárias, Marítimas e Fluviais-SG</v>
      </c>
      <c r="E28" s="140">
        <v>8.1000000000000013E-3</v>
      </c>
      <c r="F28" s="140">
        <v>1.2199999999999999E-2</v>
      </c>
      <c r="G28" s="140">
        <v>1.9900000000000001E-2</v>
      </c>
      <c r="V28" s="156"/>
    </row>
    <row r="29" spans="1:31" ht="21.75" customHeight="1" x14ac:dyDescent="0.2">
      <c r="A29" s="135" t="str">
        <f>A28</f>
        <v>Obras Portuárias, Marítimas e Fluviais</v>
      </c>
      <c r="B29" s="139" t="s">
        <v>187</v>
      </c>
      <c r="C29" s="135" t="str">
        <f t="shared" si="1"/>
        <v>Obras Portuárias, Marítimas e Fluviais-R</v>
      </c>
      <c r="E29" s="140">
        <v>1.46E-2</v>
      </c>
      <c r="F29" s="140">
        <v>2.3199999999999998E-2</v>
      </c>
      <c r="G29" s="140">
        <v>3.1600000000000003E-2</v>
      </c>
      <c r="I29" s="157" t="str">
        <f>IF(V29,"X","")</f>
        <v/>
      </c>
      <c r="J29" s="326" t="s">
        <v>220</v>
      </c>
      <c r="K29" s="326"/>
      <c r="L29" s="326"/>
      <c r="M29" s="326"/>
      <c r="N29" s="326"/>
      <c r="O29" s="326"/>
      <c r="P29" s="326"/>
      <c r="Q29" s="326"/>
      <c r="R29" s="326"/>
      <c r="V29" s="156" t="b">
        <v>0</v>
      </c>
      <c r="W29" s="135" t="s">
        <v>221</v>
      </c>
    </row>
    <row r="30" spans="1:31" ht="7.5" customHeight="1" x14ac:dyDescent="0.2">
      <c r="B30" s="139"/>
      <c r="E30" s="140"/>
      <c r="F30" s="140"/>
      <c r="G30" s="140"/>
      <c r="V30" s="156"/>
    </row>
    <row r="31" spans="1:31" ht="18.75" customHeight="1" x14ac:dyDescent="0.2">
      <c r="B31" s="139"/>
      <c r="E31" s="140"/>
      <c r="F31" s="140"/>
      <c r="G31" s="140"/>
      <c r="I31" s="327" t="s">
        <v>222</v>
      </c>
      <c r="J31" s="327"/>
      <c r="K31" s="327"/>
      <c r="L31" s="327"/>
      <c r="M31" s="327"/>
      <c r="N31" s="327"/>
      <c r="O31" s="327"/>
      <c r="P31" s="327"/>
      <c r="Q31" s="327"/>
      <c r="R31" s="327"/>
    </row>
    <row r="32" spans="1:31" ht="30" customHeight="1" x14ac:dyDescent="0.25">
      <c r="A32" s="135" t="str">
        <f>A29</f>
        <v>Obras Portuárias, Marítimas e Fluviais</v>
      </c>
      <c r="B32" s="139" t="s">
        <v>190</v>
      </c>
      <c r="C32" s="135" t="str">
        <f>CONCATENATE(A32,"-",B32)</f>
        <v>Obras Portuárias, Marítimas e Fluviais-DF</v>
      </c>
      <c r="E32" s="140">
        <v>9.3999999999999986E-3</v>
      </c>
      <c r="F32" s="140">
        <v>1.0200000000000001E-2</v>
      </c>
      <c r="G32" s="140">
        <v>1.3300000000000001E-2</v>
      </c>
      <c r="I32" s="158"/>
      <c r="J32" s="158"/>
      <c r="K32" s="158"/>
      <c r="L32" s="328" t="str">
        <f>IF(Q11="Sim","BDI.DES =","BDI.PAD =")</f>
        <v>BDI.PAD =</v>
      </c>
      <c r="M32" s="329" t="str">
        <f>IF($I$11=$A$59,"(1+K1+K2)*(1+K3)","(1+AC + S + R + G)*(1 + DF)*(1+L)")</f>
        <v>(1+AC + S + R + G)*(1 + DF)*(1+L)</v>
      </c>
      <c r="N32" s="329"/>
      <c r="O32" s="329"/>
      <c r="P32" s="330" t="s">
        <v>223</v>
      </c>
      <c r="Q32" s="158"/>
      <c r="R32" s="158"/>
    </row>
    <row r="33" spans="1:18" ht="27" customHeight="1" x14ac:dyDescent="0.2">
      <c r="A33" s="135" t="str">
        <f>A32</f>
        <v>Obras Portuárias, Marítimas e Fluviais</v>
      </c>
      <c r="B33" s="139" t="s">
        <v>193</v>
      </c>
      <c r="C33" s="135" t="str">
        <f>CONCATENATE(A33,"-",B33)</f>
        <v>Obras Portuárias, Marítimas e Fluviais-L</v>
      </c>
      <c r="E33" s="140">
        <v>7.1399999999999991E-2</v>
      </c>
      <c r="F33" s="140">
        <v>8.4000000000000005E-2</v>
      </c>
      <c r="G33" s="140">
        <v>0.1043</v>
      </c>
      <c r="I33" s="158"/>
      <c r="J33" s="158"/>
      <c r="K33" s="158"/>
      <c r="L33" s="328"/>
      <c r="M33" s="332" t="str">
        <f>IF(Q11="Sim","(1-CP-ISS-CRPB)","(1-CP-ISS)")</f>
        <v>(1-CP-ISS)</v>
      </c>
      <c r="N33" s="332"/>
      <c r="O33" s="332"/>
      <c r="P33" s="331"/>
      <c r="Q33" s="158"/>
      <c r="R33" s="158"/>
    </row>
    <row r="34" spans="1:18" ht="7.5" customHeight="1" x14ac:dyDescent="0.2">
      <c r="A34" s="135" t="str">
        <f>A33</f>
        <v>Obras Portuárias, Marítimas e Fluviais</v>
      </c>
      <c r="B34" s="143" t="s">
        <v>194</v>
      </c>
      <c r="C34" s="135" t="str">
        <f>CONCATENATE(A34,"-",B34)</f>
        <v>Obras Portuárias, Marítimas e Fluviais-BDI PAD</v>
      </c>
      <c r="E34" s="140">
        <v>0.22800000000000001</v>
      </c>
      <c r="F34" s="140">
        <v>0.27479999999999999</v>
      </c>
      <c r="G34" s="140">
        <v>0.3095</v>
      </c>
      <c r="I34" s="159"/>
      <c r="J34" s="159"/>
      <c r="K34" s="159"/>
      <c r="L34" s="159"/>
      <c r="M34" s="159"/>
      <c r="N34" s="159"/>
      <c r="O34" s="159"/>
      <c r="P34" s="159"/>
      <c r="Q34" s="159"/>
      <c r="R34" s="159"/>
    </row>
    <row r="35" spans="1:18" ht="45" customHeight="1" x14ac:dyDescent="0.2">
      <c r="B35" s="143"/>
      <c r="E35" s="140"/>
      <c r="F35" s="140"/>
      <c r="G35" s="140"/>
      <c r="I35" s="322"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Praças Urbanas, Rodovias, Ferrovias e recapeamento e pavimentação de vias urbanas, é de 50%, com a respectiva alíquota de 5%.</v>
      </c>
      <c r="J35" s="322"/>
      <c r="K35" s="322"/>
      <c r="L35" s="322"/>
      <c r="M35" s="322"/>
      <c r="N35" s="322"/>
      <c r="O35" s="322"/>
      <c r="P35" s="322"/>
      <c r="Q35" s="322"/>
      <c r="R35" s="322"/>
    </row>
    <row r="36" spans="1:18" ht="11.25" customHeight="1" x14ac:dyDescent="0.2">
      <c r="B36" s="143"/>
      <c r="E36" s="140"/>
      <c r="F36" s="140"/>
      <c r="G36" s="140"/>
    </row>
    <row r="37" spans="1:18" ht="52.5" customHeight="1" x14ac:dyDescent="0.2">
      <c r="B37" s="143"/>
      <c r="E37" s="140"/>
      <c r="F37" s="140"/>
      <c r="G37" s="140"/>
      <c r="I37" s="322"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322"/>
      <c r="K37" s="322"/>
      <c r="L37" s="322"/>
      <c r="M37" s="322"/>
      <c r="N37" s="322"/>
      <c r="O37" s="322"/>
      <c r="P37" s="322"/>
      <c r="Q37" s="322"/>
      <c r="R37" s="322"/>
    </row>
    <row r="38" spans="1:18" ht="18" customHeight="1" x14ac:dyDescent="0.2">
      <c r="A38" s="135" t="s">
        <v>224</v>
      </c>
      <c r="B38" s="139" t="s">
        <v>183</v>
      </c>
      <c r="C38" s="135" t="str">
        <f t="shared" ref="C38:C49" si="3">CONCATENATE(A38,"-",B38)</f>
        <v>Fornecimento de Materiais e Equipamentos (aquisição indireta - em conjunto com licitação de obras)-AC</v>
      </c>
      <c r="E38" s="140">
        <v>1.4999999999999999E-2</v>
      </c>
      <c r="F38" s="140">
        <v>3.4500000000000003E-2</v>
      </c>
      <c r="G38" s="140">
        <v>4.4900000000000002E-2</v>
      </c>
    </row>
    <row r="39" spans="1:18" x14ac:dyDescent="0.2">
      <c r="A39" s="135" t="str">
        <f>A38</f>
        <v>Fornecimento de Materiais e Equipamentos (aquisição indireta - em conjunto com licitação de obras)</v>
      </c>
      <c r="B39" s="139" t="s">
        <v>185</v>
      </c>
      <c r="C39" s="135" t="str">
        <f t="shared" si="3"/>
        <v>Fornecimento de Materiais e Equipamentos (aquisição indireta - em conjunto com licitação de obras)-SG</v>
      </c>
      <c r="E39" s="140">
        <v>3.0000000000000001E-3</v>
      </c>
      <c r="F39" s="140">
        <v>4.7999999999999996E-3</v>
      </c>
      <c r="G39" s="140">
        <v>8.199999999999999E-3</v>
      </c>
      <c r="I39" s="135" t="s">
        <v>225</v>
      </c>
    </row>
    <row r="40" spans="1:18" ht="42.75" customHeight="1" x14ac:dyDescent="0.2">
      <c r="A40" s="135" t="str">
        <f>A39</f>
        <v>Fornecimento de Materiais e Equipamentos (aquisição indireta - em conjunto com licitação de obras)</v>
      </c>
      <c r="B40" s="139" t="s">
        <v>187</v>
      </c>
      <c r="C40" s="135" t="str">
        <f t="shared" si="3"/>
        <v>Fornecimento de Materiais e Equipamentos (aquisição indireta - em conjunto com licitação de obras)-R</v>
      </c>
      <c r="E40" s="140">
        <v>5.6000000000000008E-3</v>
      </c>
      <c r="F40" s="140">
        <v>8.5000000000000006E-3</v>
      </c>
      <c r="G40" s="140">
        <v>8.8999999999999999E-3</v>
      </c>
      <c r="I40" s="316"/>
      <c r="J40" s="317"/>
      <c r="K40" s="317"/>
      <c r="L40" s="317"/>
      <c r="M40" s="317"/>
      <c r="N40" s="317"/>
      <c r="O40" s="317"/>
      <c r="P40" s="317"/>
      <c r="Q40" s="317"/>
      <c r="R40" s="318"/>
    </row>
    <row r="41" spans="1:18" ht="16.5" customHeight="1" x14ac:dyDescent="0.2">
      <c r="A41" s="135" t="str">
        <f>A40</f>
        <v>Fornecimento de Materiais e Equipamentos (aquisição indireta - em conjunto com licitação de obras)</v>
      </c>
      <c r="B41" s="139" t="s">
        <v>190</v>
      </c>
      <c r="C41" s="135" t="str">
        <f t="shared" si="3"/>
        <v>Fornecimento de Materiais e Equipamentos (aquisição indireta - em conjunto com licitação de obras)-DF</v>
      </c>
      <c r="E41" s="140">
        <v>8.5000000000000006E-3</v>
      </c>
      <c r="F41" s="140">
        <v>8.5000000000000006E-3</v>
      </c>
      <c r="G41" s="140">
        <v>1.11E-2</v>
      </c>
    </row>
    <row r="42" spans="1:18" x14ac:dyDescent="0.2">
      <c r="A42" s="135" t="str">
        <f>A41</f>
        <v>Fornecimento de Materiais e Equipamentos (aquisição indireta - em conjunto com licitação de obras)</v>
      </c>
      <c r="B42" s="139" t="s">
        <v>193</v>
      </c>
      <c r="C42" s="135" t="str">
        <f t="shared" si="3"/>
        <v>Fornecimento de Materiais e Equipamentos (aquisição indireta - em conjunto com licitação de obras)-L</v>
      </c>
      <c r="E42" s="140">
        <v>3.5000000000000003E-2</v>
      </c>
      <c r="F42" s="140">
        <v>5.1100000000000007E-2</v>
      </c>
      <c r="G42" s="140">
        <v>6.2199999999999998E-2</v>
      </c>
      <c r="I42" s="319" t="s">
        <v>226</v>
      </c>
      <c r="J42" s="319"/>
      <c r="K42" s="319"/>
      <c r="L42" s="319"/>
      <c r="O42" s="319"/>
      <c r="P42" s="319"/>
      <c r="Q42" s="319"/>
      <c r="R42" s="319"/>
    </row>
    <row r="43" spans="1:18" ht="15" customHeight="1" x14ac:dyDescent="0.2">
      <c r="A43" s="135" t="str">
        <f>A42</f>
        <v>Fornecimento de Materiais e Equipamentos (aquisição indireta - em conjunto com licitação de obras)</v>
      </c>
      <c r="B43" s="143" t="s">
        <v>194</v>
      </c>
      <c r="C43" s="135" t="str">
        <f t="shared" si="3"/>
        <v>Fornecimento de Materiais e Equipamentos (aquisição indireta - em conjunto com licitação de obras)-BDI PAD</v>
      </c>
      <c r="E43" s="140">
        <v>0.111</v>
      </c>
      <c r="F43" s="140">
        <v>0.14019999999999999</v>
      </c>
      <c r="G43" s="140">
        <v>0.16800000000000001</v>
      </c>
      <c r="I43" s="320" t="s">
        <v>227</v>
      </c>
      <c r="J43" s="320"/>
      <c r="K43" s="320"/>
      <c r="L43" s="320"/>
      <c r="N43" s="160"/>
      <c r="O43" s="161" t="s">
        <v>228</v>
      </c>
      <c r="P43" s="162"/>
      <c r="Q43" s="162"/>
      <c r="R43" s="162"/>
    </row>
    <row r="44" spans="1:18" x14ac:dyDescent="0.2">
      <c r="A44" s="135" t="s">
        <v>229</v>
      </c>
      <c r="B44" s="139" t="s">
        <v>230</v>
      </c>
      <c r="C44" s="135" t="str">
        <f t="shared" si="3"/>
        <v>Estudos e Projetos, Planos e Gerenciamento e outros correlatos-K1</v>
      </c>
      <c r="E44" s="140" t="s">
        <v>231</v>
      </c>
      <c r="F44" s="140" t="s">
        <v>231</v>
      </c>
      <c r="G44" s="140" t="s">
        <v>231</v>
      </c>
    </row>
    <row r="45" spans="1:18" ht="30" customHeight="1" x14ac:dyDescent="0.2">
      <c r="A45" s="135" t="str">
        <f>A44</f>
        <v>Estudos e Projetos, Planos e Gerenciamento e outros correlatos</v>
      </c>
      <c r="B45" s="139" t="s">
        <v>232</v>
      </c>
      <c r="C45" s="135" t="str">
        <f t="shared" si="3"/>
        <v>Estudos e Projetos, Planos e Gerenciamento e outros correlatos-K2</v>
      </c>
      <c r="E45" s="140" t="s">
        <v>231</v>
      </c>
      <c r="F45" s="140">
        <v>0.2</v>
      </c>
      <c r="G45" s="140" t="s">
        <v>231</v>
      </c>
      <c r="I45" s="321"/>
      <c r="J45" s="321"/>
      <c r="K45" s="321"/>
      <c r="L45" s="321"/>
      <c r="M45" s="163"/>
      <c r="N45" s="163"/>
      <c r="O45" s="321"/>
      <c r="P45" s="321"/>
      <c r="Q45" s="321"/>
      <c r="R45" s="321"/>
    </row>
    <row r="46" spans="1:18" x14ac:dyDescent="0.2">
      <c r="A46" s="135" t="str">
        <f>A45</f>
        <v>Estudos e Projetos, Planos e Gerenciamento e outros correlatos</v>
      </c>
      <c r="B46" s="139" t="s">
        <v>233</v>
      </c>
      <c r="C46" s="135" t="str">
        <f t="shared" si="3"/>
        <v>Estudos e Projetos, Planos e Gerenciamento e outros correlatos-</v>
      </c>
      <c r="E46" s="140" t="s">
        <v>231</v>
      </c>
      <c r="F46" s="140" t="s">
        <v>231</v>
      </c>
      <c r="G46" s="140" t="s">
        <v>231</v>
      </c>
      <c r="I46" s="315" t="s">
        <v>234</v>
      </c>
      <c r="J46" s="315"/>
      <c r="K46" s="315"/>
      <c r="L46" s="315"/>
      <c r="M46" s="164"/>
      <c r="N46" s="164"/>
      <c r="O46" s="315" t="s">
        <v>235</v>
      </c>
      <c r="P46" s="315"/>
      <c r="Q46" s="315"/>
      <c r="R46" s="315"/>
    </row>
    <row r="47" spans="1:18" ht="14.25" x14ac:dyDescent="0.2">
      <c r="A47" s="135" t="str">
        <f>A46</f>
        <v>Estudos e Projetos, Planos e Gerenciamento e outros correlatos</v>
      </c>
      <c r="B47" s="139" t="s">
        <v>233</v>
      </c>
      <c r="C47" s="135" t="str">
        <f t="shared" si="3"/>
        <v>Estudos e Projetos, Planos e Gerenciamento e outros correlatos-</v>
      </c>
      <c r="E47" s="140" t="s">
        <v>231</v>
      </c>
      <c r="F47" s="140" t="s">
        <v>231</v>
      </c>
      <c r="G47" s="140" t="s">
        <v>231</v>
      </c>
      <c r="I47" s="165" t="s">
        <v>236</v>
      </c>
      <c r="J47" s="314" t="s">
        <v>237</v>
      </c>
      <c r="K47" s="314"/>
      <c r="L47" s="314"/>
      <c r="M47" s="166"/>
      <c r="N47" s="166"/>
      <c r="O47" s="165" t="s">
        <v>236</v>
      </c>
      <c r="P47" s="314" t="s">
        <v>238</v>
      </c>
      <c r="Q47" s="314"/>
      <c r="R47" s="314"/>
    </row>
    <row r="48" spans="1:18" ht="14.25" x14ac:dyDescent="0.2">
      <c r="A48" s="135" t="str">
        <f>A47</f>
        <v>Estudos e Projetos, Planos e Gerenciamento e outros correlatos</v>
      </c>
      <c r="B48" s="139" t="s">
        <v>239</v>
      </c>
      <c r="C48" s="135" t="str">
        <f t="shared" si="3"/>
        <v>Estudos e Projetos, Planos e Gerenciamento e outros correlatos-K3</v>
      </c>
      <c r="E48" s="140" t="s">
        <v>231</v>
      </c>
      <c r="F48" s="140">
        <v>0.12</v>
      </c>
      <c r="G48" s="140" t="s">
        <v>231</v>
      </c>
      <c r="I48" s="165" t="s">
        <v>240</v>
      </c>
      <c r="J48" s="314" t="s">
        <v>241</v>
      </c>
      <c r="K48" s="314"/>
      <c r="L48" s="314"/>
      <c r="M48" s="166"/>
      <c r="N48" s="166"/>
      <c r="O48" s="165" t="s">
        <v>242</v>
      </c>
      <c r="P48" s="314" t="s">
        <v>243</v>
      </c>
      <c r="Q48" s="314"/>
      <c r="R48" s="314"/>
    </row>
    <row r="49" spans="1:18" ht="14.25" x14ac:dyDescent="0.2">
      <c r="A49" s="135" t="str">
        <f>A48</f>
        <v>Estudos e Projetos, Planos e Gerenciamento e outros correlatos</v>
      </c>
      <c r="B49" s="143" t="s">
        <v>194</v>
      </c>
      <c r="C49" s="135" t="str">
        <f t="shared" si="3"/>
        <v>Estudos e Projetos, Planos e Gerenciamento e outros correlatos-BDI PAD</v>
      </c>
      <c r="E49" s="140" t="s">
        <v>231</v>
      </c>
      <c r="F49" s="140" t="s">
        <v>231</v>
      </c>
      <c r="G49" s="140" t="s">
        <v>231</v>
      </c>
      <c r="I49" s="165" t="str">
        <f>[15]DADOS!A50</f>
        <v>CREA/CAU:</v>
      </c>
      <c r="J49" s="314" t="s">
        <v>244</v>
      </c>
      <c r="K49" s="314"/>
      <c r="L49" s="314"/>
      <c r="M49" s="166"/>
      <c r="N49" s="166"/>
      <c r="O49" s="166"/>
      <c r="P49" s="166"/>
      <c r="Q49" s="166"/>
      <c r="R49" s="166"/>
    </row>
    <row r="50" spans="1:18" x14ac:dyDescent="0.2">
      <c r="I50" s="165" t="str">
        <f>[15]DADOS!A51</f>
        <v>ART/RRT:</v>
      </c>
      <c r="J50" s="314" t="s">
        <v>245</v>
      </c>
      <c r="K50" s="314"/>
      <c r="L50" s="314"/>
    </row>
    <row r="51" spans="1:18" x14ac:dyDescent="0.2"/>
    <row r="52" spans="1:18" hidden="1" x14ac:dyDescent="0.2">
      <c r="A52" s="135" t="s">
        <v>182</v>
      </c>
    </row>
    <row r="53" spans="1:18" hidden="1" x14ac:dyDescent="0.2">
      <c r="A53" s="135" t="s">
        <v>196</v>
      </c>
    </row>
    <row r="54" spans="1:18" hidden="1" x14ac:dyDescent="0.2">
      <c r="A54" s="135" t="s">
        <v>200</v>
      </c>
    </row>
    <row r="55" spans="1:18" hidden="1" x14ac:dyDescent="0.2">
      <c r="A55" s="135" t="s">
        <v>208</v>
      </c>
    </row>
    <row r="56" spans="1:18" hidden="1" x14ac:dyDescent="0.2">
      <c r="A56" s="135" t="s">
        <v>216</v>
      </c>
    </row>
    <row r="57" spans="1:18" hidden="1" x14ac:dyDescent="0.2">
      <c r="A57" s="135" t="s">
        <v>224</v>
      </c>
    </row>
    <row r="58" spans="1:18" hidden="1" x14ac:dyDescent="0.2">
      <c r="A58" s="135" t="s">
        <v>246</v>
      </c>
    </row>
    <row r="59" spans="1:18" hidden="1" x14ac:dyDescent="0.2">
      <c r="A59" s="135" t="s">
        <v>229</v>
      </c>
    </row>
    <row r="60" spans="1:18" ht="14.25" hidden="1" x14ac:dyDescent="0.2">
      <c r="A60" s="167"/>
      <c r="B60" s="166"/>
      <c r="C60" s="166"/>
      <c r="D60" s="166"/>
      <c r="E60" s="166"/>
      <c r="F60" s="166"/>
      <c r="G60" s="166"/>
    </row>
  </sheetData>
  <sheetProtection password="9D4F" sheet="1" objects="1" scenarios="1"/>
  <mergeCells count="55">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O42 I42">
    <cfRule type="expression" dxfId="23" priority="1" stopIfTrue="1">
      <formula>$O$42=""</formula>
    </cfRule>
  </conditionalFormatting>
  <conditionalFormatting sqref="O18:O27">
    <cfRule type="expression" dxfId="22" priority="2" stopIfTrue="1">
      <formula>AND(O18&lt;&gt;"OK",O18&lt;&gt;"-",O18&lt;&gt;"")</formula>
    </cfRule>
    <cfRule type="cellIs" dxfId="21" priority="3" stopIfTrue="1" operator="equal">
      <formula>"OK"</formula>
    </cfRule>
  </conditionalFormatting>
  <conditionalFormatting sqref="I26:N26">
    <cfRule type="expression" dxfId="20" priority="4" stopIfTrue="1">
      <formula>$Q$11="Não"</formula>
    </cfRule>
  </conditionalFormatting>
  <conditionalFormatting sqref="I27:N27">
    <cfRule type="expression" dxfId="19" priority="5" stopIfTrue="1">
      <formula>$Q$11="sim"</formula>
    </cfRule>
  </conditionalFormatting>
  <conditionalFormatting sqref="P27:R27">
    <cfRule type="expression" dxfId="18" priority="6" stopIfTrue="1">
      <formula>$Q$11="sim"</formula>
    </cfRule>
  </conditionalFormatting>
  <conditionalFormatting sqref="P47:R48 J47:L50">
    <cfRule type="expression" dxfId="17" priority="7" stopIfTrue="1">
      <formula>J47=""</formula>
    </cfRule>
  </conditionalFormatting>
  <conditionalFormatting sqref="I35:R35 I13:R14 Q11:R11">
    <cfRule type="expression" dxfId="16" priority="8" stopIfTrue="1">
      <formula>$I$11=$A$57</formula>
    </cfRule>
  </conditionalFormatting>
  <conditionalFormatting sqref="I29:R29">
    <cfRule type="expression" dxfId="15" priority="9" stopIfTrue="1">
      <formula>AND(NOT($V$27),NOT($V$29))</formula>
    </cfRule>
  </conditionalFormatting>
  <conditionalFormatting sqref="P18:R26">
    <cfRule type="expression" dxfId="14" priority="10" stopIfTrue="1">
      <formula>$I$11=$A$58</formula>
    </cfRule>
  </conditionalFormatting>
  <dataValidations count="7">
    <dataValidation type="list" allowBlank="1" showInputMessage="1" showErrorMessage="1" errorTitle="Erro" error="Selecione &quot;SIM&quot; ou &quot;NÃO&quot;!"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formula1>SIMOUNAO</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formula1>$A$52:$A$59</formula1>
    </dataValidation>
  </dataValidations>
  <pageMargins left="0.78740157480314965" right="0.78740157480314965" top="0.78740157480314965" bottom="0.78740157480314965" header="0.59055118110236227" footer="0.59055118110236227"/>
  <pageSetup paperSize="9" scale="79" orientation="portrait" r:id="rId1"/>
  <headerFooter alignWithMargins="0">
    <oddFooter>&amp;L27.476 v004  micro&amp;R&amp;P</oddFooter>
  </headerFooter>
  <drawing r:id="rId2"/>
  <legacyDrawing r:id="rId3"/>
  <oleObjects>
    <mc:AlternateContent xmlns:mc="http://schemas.openxmlformats.org/markup-compatibility/2006">
      <mc:Choice Requires="x14">
        <oleObject shapeId="11265" r:id="rId4">
          <objectPr defaultSize="0" autoPict="0" r:id="rId5">
            <anchor moveWithCells="1">
              <from>
                <xdr:col>8</xdr:col>
                <xdr:colOff>19050</xdr:colOff>
                <xdr:row>0</xdr:row>
                <xdr:rowOff>9525</xdr:rowOff>
              </from>
              <to>
                <xdr:col>10</xdr:col>
                <xdr:colOff>0</xdr:colOff>
                <xdr:row>1</xdr:row>
                <xdr:rowOff>123825</xdr:rowOff>
              </to>
            </anchor>
          </objectPr>
        </oleObject>
      </mc:Choice>
      <mc:Fallback>
        <oleObject shapeId="11265"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8"/>
  <sheetViews>
    <sheetView showOutlineSymbols="0" showWhiteSpace="0" topLeftCell="A22" workbookViewId="0">
      <selection activeCell="J33" sqref="J33"/>
    </sheetView>
  </sheetViews>
  <sheetFormatPr defaultRowHeight="14.25" x14ac:dyDescent="0.2"/>
  <cols>
    <col min="1" max="2" width="11.42578125" style="168" bestFit="1" customWidth="1"/>
    <col min="3" max="3" width="15.140625" style="168" bestFit="1" customWidth="1"/>
    <col min="4" max="4" width="68.5703125" style="168" bestFit="1" customWidth="1"/>
    <col min="5" max="5" width="11.42578125" style="168" customWidth="1"/>
    <col min="6" max="10" width="14.85546875" style="168" bestFit="1" customWidth="1"/>
    <col min="11" max="16384" width="9.140625" style="168"/>
  </cols>
  <sheetData>
    <row r="1" spans="1:10" ht="15" x14ac:dyDescent="0.2">
      <c r="A1" s="183"/>
      <c r="B1" s="183"/>
      <c r="C1" s="183"/>
      <c r="D1" s="183" t="s">
        <v>456</v>
      </c>
      <c r="E1" s="361" t="s">
        <v>455</v>
      </c>
      <c r="F1" s="361"/>
      <c r="G1" s="361" t="s">
        <v>454</v>
      </c>
      <c r="H1" s="361"/>
      <c r="I1" s="361" t="s">
        <v>453</v>
      </c>
      <c r="J1" s="361"/>
    </row>
    <row r="2" spans="1:10" ht="80.099999999999994" customHeight="1" x14ac:dyDescent="0.2">
      <c r="A2" s="182"/>
      <c r="B2" s="182"/>
      <c r="C2" s="182"/>
      <c r="D2" s="182" t="s">
        <v>452</v>
      </c>
      <c r="E2" s="356" t="s">
        <v>451</v>
      </c>
      <c r="F2" s="356"/>
      <c r="G2" s="356" t="s">
        <v>450</v>
      </c>
      <c r="H2" s="356"/>
      <c r="I2" s="356" t="s">
        <v>449</v>
      </c>
      <c r="J2" s="356"/>
    </row>
    <row r="3" spans="1:10" ht="15" x14ac:dyDescent="0.25">
      <c r="A3" s="360" t="s">
        <v>448</v>
      </c>
      <c r="B3" s="359"/>
      <c r="C3" s="359"/>
      <c r="D3" s="359"/>
      <c r="E3" s="359"/>
      <c r="F3" s="359"/>
      <c r="G3" s="359"/>
      <c r="H3" s="359"/>
      <c r="I3" s="359"/>
      <c r="J3" s="359"/>
    </row>
    <row r="4" spans="1:10" ht="30" customHeight="1" x14ac:dyDescent="0.2">
      <c r="A4" s="181" t="s">
        <v>447</v>
      </c>
      <c r="B4" s="179" t="s">
        <v>446</v>
      </c>
      <c r="C4" s="181" t="s">
        <v>445</v>
      </c>
      <c r="D4" s="181" t="s">
        <v>444</v>
      </c>
      <c r="E4" s="180" t="s">
        <v>443</v>
      </c>
      <c r="F4" s="179" t="s">
        <v>442</v>
      </c>
      <c r="G4" s="179" t="s">
        <v>441</v>
      </c>
      <c r="H4" s="179" t="s">
        <v>440</v>
      </c>
      <c r="I4" s="179" t="s">
        <v>31</v>
      </c>
      <c r="J4" s="179" t="s">
        <v>439</v>
      </c>
    </row>
    <row r="5" spans="1:10" ht="24" customHeight="1" x14ac:dyDescent="0.2">
      <c r="A5" s="188" t="s">
        <v>457</v>
      </c>
      <c r="B5" s="189" t="s">
        <v>458</v>
      </c>
      <c r="C5" s="189" t="s">
        <v>459</v>
      </c>
      <c r="D5" s="189" t="s">
        <v>460</v>
      </c>
      <c r="E5" s="189" t="s">
        <v>461</v>
      </c>
      <c r="F5" s="190" t="s">
        <v>462</v>
      </c>
      <c r="G5" s="189" t="s">
        <v>463</v>
      </c>
      <c r="H5" s="189" t="s">
        <v>464</v>
      </c>
      <c r="I5" s="191" t="s">
        <v>465</v>
      </c>
      <c r="J5" s="192" t="s">
        <v>466</v>
      </c>
    </row>
    <row r="6" spans="1:10" ht="24" customHeight="1" x14ac:dyDescent="0.2">
      <c r="A6" s="184" t="s">
        <v>386</v>
      </c>
      <c r="B6" s="177"/>
      <c r="C6" s="177"/>
      <c r="D6" s="177" t="s">
        <v>23</v>
      </c>
      <c r="E6" s="177"/>
      <c r="F6" s="178"/>
      <c r="G6" s="177"/>
      <c r="H6" s="177"/>
      <c r="I6" s="176">
        <v>9341953.5299999993</v>
      </c>
      <c r="J6" s="186">
        <v>0.43821829813510443</v>
      </c>
    </row>
    <row r="7" spans="1:10" ht="24" customHeight="1" x14ac:dyDescent="0.2">
      <c r="A7" s="184" t="s">
        <v>377</v>
      </c>
      <c r="B7" s="177"/>
      <c r="C7" s="177"/>
      <c r="D7" s="177" t="s">
        <v>41</v>
      </c>
      <c r="E7" s="177"/>
      <c r="F7" s="178"/>
      <c r="G7" s="177"/>
      <c r="H7" s="177"/>
      <c r="I7" s="176">
        <v>8146464.5700000003</v>
      </c>
      <c r="J7" s="186">
        <v>0.38213954160863028</v>
      </c>
    </row>
    <row r="8" spans="1:10" ht="24" customHeight="1" x14ac:dyDescent="0.2">
      <c r="A8" s="184" t="s">
        <v>285</v>
      </c>
      <c r="B8" s="177"/>
      <c r="C8" s="177"/>
      <c r="D8" s="177" t="s">
        <v>26</v>
      </c>
      <c r="E8" s="177"/>
      <c r="F8" s="178"/>
      <c r="G8" s="177"/>
      <c r="H8" s="177"/>
      <c r="I8" s="176">
        <v>6809101.0800000001</v>
      </c>
      <c r="J8" s="186">
        <v>0.31940564438961638</v>
      </c>
    </row>
    <row r="9" spans="1:10" ht="24" customHeight="1" x14ac:dyDescent="0.2">
      <c r="A9" s="185" t="s">
        <v>363</v>
      </c>
      <c r="B9" s="173" t="s">
        <v>362</v>
      </c>
      <c r="C9" s="175" t="s">
        <v>67</v>
      </c>
      <c r="D9" s="175" t="s">
        <v>132</v>
      </c>
      <c r="E9" s="174" t="s">
        <v>21</v>
      </c>
      <c r="F9" s="173">
        <v>3405</v>
      </c>
      <c r="G9" s="172">
        <v>1256.69</v>
      </c>
      <c r="H9" s="172">
        <v>1561.18</v>
      </c>
      <c r="I9" s="172">
        <v>5315817.9000000004</v>
      </c>
      <c r="J9" s="187">
        <v>0.24935776717935834</v>
      </c>
    </row>
    <row r="10" spans="1:10" ht="24" customHeight="1" x14ac:dyDescent="0.2">
      <c r="A10" s="185" t="s">
        <v>280</v>
      </c>
      <c r="B10" s="173" t="s">
        <v>279</v>
      </c>
      <c r="C10" s="175" t="s">
        <v>67</v>
      </c>
      <c r="D10" s="175" t="s">
        <v>57</v>
      </c>
      <c r="E10" s="174" t="s">
        <v>18</v>
      </c>
      <c r="F10" s="173">
        <v>26190</v>
      </c>
      <c r="G10" s="172">
        <v>125.14</v>
      </c>
      <c r="H10" s="172">
        <v>155.46</v>
      </c>
      <c r="I10" s="172">
        <v>4071497.4</v>
      </c>
      <c r="J10" s="187">
        <v>0.19098838971526147</v>
      </c>
    </row>
    <row r="11" spans="1:10" ht="24" customHeight="1" x14ac:dyDescent="0.2">
      <c r="A11" s="184" t="s">
        <v>359</v>
      </c>
      <c r="B11" s="177"/>
      <c r="C11" s="177"/>
      <c r="D11" s="177" t="s">
        <v>0</v>
      </c>
      <c r="E11" s="177"/>
      <c r="F11" s="178"/>
      <c r="G11" s="177"/>
      <c r="H11" s="177"/>
      <c r="I11" s="176">
        <v>2579627.2000000002</v>
      </c>
      <c r="J11" s="186">
        <v>0.12100679346956938</v>
      </c>
    </row>
    <row r="12" spans="1:10" ht="24" customHeight="1" x14ac:dyDescent="0.2">
      <c r="A12" s="184" t="s">
        <v>339</v>
      </c>
      <c r="B12" s="177"/>
      <c r="C12" s="177"/>
      <c r="D12" s="177" t="s">
        <v>49</v>
      </c>
      <c r="E12" s="177"/>
      <c r="F12" s="178"/>
      <c r="G12" s="177"/>
      <c r="H12" s="177"/>
      <c r="I12" s="176">
        <v>2130363.7000000002</v>
      </c>
      <c r="J12" s="186">
        <v>9.9932455457504746E-2</v>
      </c>
    </row>
    <row r="13" spans="1:10" ht="24" customHeight="1" x14ac:dyDescent="0.2">
      <c r="A13" s="184" t="s">
        <v>264</v>
      </c>
      <c r="B13" s="177"/>
      <c r="C13" s="177"/>
      <c r="D13" s="177" t="s">
        <v>152</v>
      </c>
      <c r="E13" s="177"/>
      <c r="F13" s="178"/>
      <c r="G13" s="177"/>
      <c r="H13" s="177"/>
      <c r="I13" s="176">
        <v>1537154.74</v>
      </c>
      <c r="J13" s="186">
        <v>7.2105832251245311E-2</v>
      </c>
    </row>
    <row r="14" spans="1:10" ht="24" customHeight="1" x14ac:dyDescent="0.2">
      <c r="A14" s="184" t="s">
        <v>329</v>
      </c>
      <c r="B14" s="177"/>
      <c r="C14" s="177"/>
      <c r="D14" s="177" t="s">
        <v>55</v>
      </c>
      <c r="E14" s="177"/>
      <c r="F14" s="178"/>
      <c r="G14" s="177"/>
      <c r="H14" s="177"/>
      <c r="I14" s="176">
        <v>1440068</v>
      </c>
      <c r="J14" s="186">
        <v>6.7551625699300982E-2</v>
      </c>
    </row>
    <row r="15" spans="1:10" ht="24" customHeight="1" x14ac:dyDescent="0.2">
      <c r="A15" s="185" t="s">
        <v>369</v>
      </c>
      <c r="B15" s="173" t="s">
        <v>368</v>
      </c>
      <c r="C15" s="175" t="s">
        <v>64</v>
      </c>
      <c r="D15" s="175" t="s">
        <v>143</v>
      </c>
      <c r="E15" s="174" t="s">
        <v>21</v>
      </c>
      <c r="F15" s="173">
        <v>10894</v>
      </c>
      <c r="G15" s="172">
        <v>105.86</v>
      </c>
      <c r="H15" s="172">
        <v>131.5</v>
      </c>
      <c r="I15" s="172">
        <v>1432561</v>
      </c>
      <c r="J15" s="187">
        <v>6.7199482568473384E-2</v>
      </c>
    </row>
    <row r="16" spans="1:10" ht="36" customHeight="1" x14ac:dyDescent="0.2">
      <c r="A16" s="184" t="s">
        <v>385</v>
      </c>
      <c r="B16" s="177"/>
      <c r="C16" s="177"/>
      <c r="D16" s="177" t="s">
        <v>40</v>
      </c>
      <c r="E16" s="177"/>
      <c r="F16" s="178"/>
      <c r="G16" s="177"/>
      <c r="H16" s="177"/>
      <c r="I16" s="176">
        <v>1195488.96</v>
      </c>
      <c r="J16" s="186">
        <v>5.6078756526474177E-2</v>
      </c>
    </row>
    <row r="17" spans="1:10" ht="36" customHeight="1" x14ac:dyDescent="0.2">
      <c r="A17" s="184" t="s">
        <v>423</v>
      </c>
      <c r="B17" s="177"/>
      <c r="C17" s="177"/>
      <c r="D17" s="177" t="s">
        <v>32</v>
      </c>
      <c r="E17" s="177"/>
      <c r="F17" s="178"/>
      <c r="G17" s="177"/>
      <c r="H17" s="177"/>
      <c r="I17" s="176">
        <v>1176574.45</v>
      </c>
      <c r="J17" s="186">
        <v>5.5191502660819437E-2</v>
      </c>
    </row>
    <row r="18" spans="1:10" ht="36" customHeight="1" x14ac:dyDescent="0.2">
      <c r="A18" s="184" t="s">
        <v>438</v>
      </c>
      <c r="B18" s="177"/>
      <c r="C18" s="177"/>
      <c r="D18" s="177" t="s">
        <v>12</v>
      </c>
      <c r="E18" s="177"/>
      <c r="F18" s="178"/>
      <c r="G18" s="177"/>
      <c r="H18" s="177"/>
      <c r="I18" s="176">
        <v>1007587.93</v>
      </c>
      <c r="J18" s="186">
        <v>4.7264575496777574E-2</v>
      </c>
    </row>
    <row r="19" spans="1:10" ht="36" customHeight="1" x14ac:dyDescent="0.2">
      <c r="A19" s="185" t="s">
        <v>365</v>
      </c>
      <c r="B19" s="173" t="s">
        <v>364</v>
      </c>
      <c r="C19" s="175" t="s">
        <v>64</v>
      </c>
      <c r="D19" s="175" t="s">
        <v>129</v>
      </c>
      <c r="E19" s="174" t="s">
        <v>18</v>
      </c>
      <c r="F19" s="173">
        <v>68087</v>
      </c>
      <c r="G19" s="172">
        <v>10.89</v>
      </c>
      <c r="H19" s="172">
        <v>13.52</v>
      </c>
      <c r="I19" s="172">
        <v>920536.24</v>
      </c>
      <c r="J19" s="187">
        <v>4.3181099453027151E-2</v>
      </c>
    </row>
    <row r="20" spans="1:10" ht="36" customHeight="1" x14ac:dyDescent="0.2">
      <c r="A20" s="185" t="s">
        <v>380</v>
      </c>
      <c r="B20" s="173" t="s">
        <v>362</v>
      </c>
      <c r="C20" s="175" t="s">
        <v>67</v>
      </c>
      <c r="D20" s="175" t="s">
        <v>132</v>
      </c>
      <c r="E20" s="174" t="s">
        <v>21</v>
      </c>
      <c r="F20" s="173">
        <v>534</v>
      </c>
      <c r="G20" s="172">
        <v>1256.69</v>
      </c>
      <c r="H20" s="172">
        <v>1561.18</v>
      </c>
      <c r="I20" s="172">
        <v>833670.12</v>
      </c>
      <c r="J20" s="187">
        <v>3.9106328244868531E-2</v>
      </c>
    </row>
    <row r="21" spans="1:10" ht="36" customHeight="1" x14ac:dyDescent="0.2">
      <c r="A21" s="185" t="s">
        <v>320</v>
      </c>
      <c r="B21" s="173" t="s">
        <v>319</v>
      </c>
      <c r="C21" s="175" t="s">
        <v>178</v>
      </c>
      <c r="D21" s="175" t="s">
        <v>318</v>
      </c>
      <c r="E21" s="174" t="s">
        <v>25</v>
      </c>
      <c r="F21" s="173">
        <v>200</v>
      </c>
      <c r="G21" s="172">
        <v>3181.78</v>
      </c>
      <c r="H21" s="172">
        <v>3952.72</v>
      </c>
      <c r="I21" s="172">
        <v>790544</v>
      </c>
      <c r="J21" s="187">
        <v>3.7083340777538422E-2</v>
      </c>
    </row>
    <row r="22" spans="1:10" ht="36" customHeight="1" x14ac:dyDescent="0.2">
      <c r="A22" s="185" t="s">
        <v>282</v>
      </c>
      <c r="B22" s="173" t="s">
        <v>281</v>
      </c>
      <c r="C22" s="175" t="s">
        <v>64</v>
      </c>
      <c r="D22" s="175" t="s">
        <v>59</v>
      </c>
      <c r="E22" s="174" t="s">
        <v>25</v>
      </c>
      <c r="F22" s="173">
        <v>19867</v>
      </c>
      <c r="G22" s="172">
        <v>31.15</v>
      </c>
      <c r="H22" s="172">
        <v>38.69</v>
      </c>
      <c r="I22" s="172">
        <v>768654.23</v>
      </c>
      <c r="J22" s="187">
        <v>3.6056521523389458E-2</v>
      </c>
    </row>
    <row r="23" spans="1:10" ht="36" customHeight="1" x14ac:dyDescent="0.2">
      <c r="A23" s="185" t="s">
        <v>259</v>
      </c>
      <c r="B23" s="173">
        <v>10391</v>
      </c>
      <c r="C23" s="175" t="s">
        <v>64</v>
      </c>
      <c r="D23" s="175" t="s">
        <v>153</v>
      </c>
      <c r="E23" s="174" t="s">
        <v>253</v>
      </c>
      <c r="F23" s="173">
        <v>387</v>
      </c>
      <c r="G23" s="172">
        <v>1221.44</v>
      </c>
      <c r="H23" s="172">
        <v>1517.39</v>
      </c>
      <c r="I23" s="172">
        <v>587229.93000000005</v>
      </c>
      <c r="J23" s="187">
        <v>2.7546155064057196E-2</v>
      </c>
    </row>
    <row r="24" spans="1:10" ht="36" customHeight="1" x14ac:dyDescent="0.2">
      <c r="A24" s="185" t="s">
        <v>437</v>
      </c>
      <c r="B24" s="173" t="s">
        <v>436</v>
      </c>
      <c r="C24" s="175" t="s">
        <v>427</v>
      </c>
      <c r="D24" s="175" t="s">
        <v>13</v>
      </c>
      <c r="E24" s="174" t="s">
        <v>177</v>
      </c>
      <c r="F24" s="173">
        <v>1</v>
      </c>
      <c r="G24" s="172">
        <v>420422.28</v>
      </c>
      <c r="H24" s="172">
        <v>522290.59</v>
      </c>
      <c r="I24" s="172">
        <v>522290.59</v>
      </c>
      <c r="J24" s="187">
        <v>2.4499939198667754E-2</v>
      </c>
    </row>
    <row r="25" spans="1:10" ht="36" customHeight="1" x14ac:dyDescent="0.2">
      <c r="A25" s="185" t="s">
        <v>258</v>
      </c>
      <c r="B25" s="173" t="s">
        <v>257</v>
      </c>
      <c r="C25" s="175" t="s">
        <v>64</v>
      </c>
      <c r="D25" s="175" t="s">
        <v>154</v>
      </c>
      <c r="E25" s="174" t="s">
        <v>253</v>
      </c>
      <c r="F25" s="173">
        <v>254</v>
      </c>
      <c r="G25" s="172">
        <v>1434.64</v>
      </c>
      <c r="H25" s="172">
        <v>1782.25</v>
      </c>
      <c r="I25" s="172">
        <v>452691.5</v>
      </c>
      <c r="J25" s="187">
        <v>2.1235140816444162E-2</v>
      </c>
    </row>
    <row r="26" spans="1:10" ht="36" customHeight="1" x14ac:dyDescent="0.2">
      <c r="A26" s="185" t="s">
        <v>389</v>
      </c>
      <c r="B26" s="173" t="s">
        <v>388</v>
      </c>
      <c r="C26" s="175" t="s">
        <v>64</v>
      </c>
      <c r="D26" s="175" t="s">
        <v>163</v>
      </c>
      <c r="E26" s="174" t="s">
        <v>21</v>
      </c>
      <c r="F26" s="173">
        <v>3000</v>
      </c>
      <c r="G26" s="172">
        <v>118.87</v>
      </c>
      <c r="H26" s="172">
        <v>147.66999999999999</v>
      </c>
      <c r="I26" s="172">
        <v>443010</v>
      </c>
      <c r="J26" s="187">
        <v>2.0780994856525754E-2</v>
      </c>
    </row>
    <row r="27" spans="1:10" ht="36" customHeight="1" x14ac:dyDescent="0.2">
      <c r="A27" s="184" t="s">
        <v>351</v>
      </c>
      <c r="B27" s="177"/>
      <c r="C27" s="177"/>
      <c r="D27" s="177" t="s">
        <v>44</v>
      </c>
      <c r="E27" s="177"/>
      <c r="F27" s="178"/>
      <c r="G27" s="177"/>
      <c r="H27" s="177"/>
      <c r="I27" s="176">
        <v>414233.5</v>
      </c>
      <c r="J27" s="186">
        <v>1.9431128491231939E-2</v>
      </c>
    </row>
    <row r="28" spans="1:10" ht="24" customHeight="1" x14ac:dyDescent="0.2">
      <c r="A28" s="184" t="s">
        <v>308</v>
      </c>
      <c r="B28" s="177"/>
      <c r="C28" s="177"/>
      <c r="D28" s="177" t="s">
        <v>27</v>
      </c>
      <c r="E28" s="177"/>
      <c r="F28" s="178"/>
      <c r="G28" s="177"/>
      <c r="H28" s="177"/>
      <c r="I28" s="176">
        <v>403191.98</v>
      </c>
      <c r="J28" s="186">
        <v>1.8913185848112763E-2</v>
      </c>
    </row>
    <row r="29" spans="1:10" ht="24" customHeight="1" x14ac:dyDescent="0.2">
      <c r="A29" s="184" t="s">
        <v>336</v>
      </c>
      <c r="B29" s="177"/>
      <c r="C29" s="177"/>
      <c r="D29" s="177" t="s">
        <v>50</v>
      </c>
      <c r="E29" s="177"/>
      <c r="F29" s="178"/>
      <c r="G29" s="177"/>
      <c r="H29" s="177"/>
      <c r="I29" s="176">
        <v>370557.48</v>
      </c>
      <c r="J29" s="186">
        <v>1.7382345964937915E-2</v>
      </c>
    </row>
    <row r="30" spans="1:10" ht="24" customHeight="1" x14ac:dyDescent="0.2">
      <c r="A30" s="185" t="s">
        <v>433</v>
      </c>
      <c r="B30" s="173" t="s">
        <v>432</v>
      </c>
      <c r="C30" s="175" t="s">
        <v>427</v>
      </c>
      <c r="D30" s="175" t="s">
        <v>16</v>
      </c>
      <c r="E30" s="174" t="s">
        <v>177</v>
      </c>
      <c r="F30" s="173">
        <v>1</v>
      </c>
      <c r="G30" s="172">
        <v>246062.22</v>
      </c>
      <c r="H30" s="172">
        <v>305683.09000000003</v>
      </c>
      <c r="I30" s="172">
        <v>305683.09000000003</v>
      </c>
      <c r="J30" s="187">
        <v>1.433917681545992E-2</v>
      </c>
    </row>
    <row r="31" spans="1:10" ht="24" customHeight="1" x14ac:dyDescent="0.2">
      <c r="A31" s="185" t="s">
        <v>256</v>
      </c>
      <c r="B31" s="173" t="s">
        <v>254</v>
      </c>
      <c r="C31" s="175" t="s">
        <v>64</v>
      </c>
      <c r="D31" s="175" t="s">
        <v>155</v>
      </c>
      <c r="E31" s="174" t="s">
        <v>253</v>
      </c>
      <c r="F31" s="173">
        <v>107</v>
      </c>
      <c r="G31" s="172">
        <v>2153.44</v>
      </c>
      <c r="H31" s="172">
        <v>2675.21</v>
      </c>
      <c r="I31" s="172">
        <v>286247.46999999997</v>
      </c>
      <c r="J31" s="187">
        <v>1.342747839047315E-2</v>
      </c>
    </row>
    <row r="32" spans="1:10" ht="24" customHeight="1" x14ac:dyDescent="0.2">
      <c r="A32" s="185" t="s">
        <v>382</v>
      </c>
      <c r="B32" s="173" t="s">
        <v>381</v>
      </c>
      <c r="C32" s="175" t="s">
        <v>67</v>
      </c>
      <c r="D32" s="175" t="s">
        <v>165</v>
      </c>
      <c r="E32" s="174" t="s">
        <v>18</v>
      </c>
      <c r="F32" s="173">
        <v>74761</v>
      </c>
      <c r="G32" s="172">
        <v>2.65</v>
      </c>
      <c r="H32" s="172">
        <v>3.29</v>
      </c>
      <c r="I32" s="172">
        <v>245963.69</v>
      </c>
      <c r="J32" s="187">
        <v>1.1537821215733494E-2</v>
      </c>
    </row>
    <row r="33" spans="1:10" ht="24" customHeight="1" x14ac:dyDescent="0.2">
      <c r="A33" s="185" t="s">
        <v>331</v>
      </c>
      <c r="B33" s="173" t="s">
        <v>330</v>
      </c>
      <c r="C33" s="175" t="s">
        <v>64</v>
      </c>
      <c r="D33" s="175" t="s">
        <v>54</v>
      </c>
      <c r="E33" s="174" t="s">
        <v>253</v>
      </c>
      <c r="F33" s="173">
        <v>20</v>
      </c>
      <c r="G33" s="172">
        <v>9281.7800000000007</v>
      </c>
      <c r="H33" s="172">
        <v>11530.75</v>
      </c>
      <c r="I33" s="172">
        <v>230615</v>
      </c>
      <c r="J33" s="187">
        <v>1.0817835102678692E-2</v>
      </c>
    </row>
    <row r="34" spans="1:10" ht="24" customHeight="1" x14ac:dyDescent="0.2">
      <c r="A34" s="185" t="s">
        <v>338</v>
      </c>
      <c r="B34" s="173" t="s">
        <v>337</v>
      </c>
      <c r="C34" s="175" t="s">
        <v>64</v>
      </c>
      <c r="D34" s="175" t="s">
        <v>146</v>
      </c>
      <c r="E34" s="174" t="s">
        <v>253</v>
      </c>
      <c r="F34" s="173">
        <v>130</v>
      </c>
      <c r="G34" s="172">
        <v>1274.93</v>
      </c>
      <c r="H34" s="172">
        <v>1583.84</v>
      </c>
      <c r="I34" s="172">
        <v>205899.2</v>
      </c>
      <c r="J34" s="187">
        <v>9.6584506357932504E-3</v>
      </c>
    </row>
    <row r="35" spans="1:10" ht="24" customHeight="1" x14ac:dyDescent="0.2">
      <c r="A35" s="185" t="s">
        <v>328</v>
      </c>
      <c r="B35" s="173" t="s">
        <v>327</v>
      </c>
      <c r="C35" s="175" t="s">
        <v>64</v>
      </c>
      <c r="D35" s="175" t="s">
        <v>51</v>
      </c>
      <c r="E35" s="174" t="s">
        <v>25</v>
      </c>
      <c r="F35" s="173">
        <v>1400</v>
      </c>
      <c r="G35" s="172">
        <v>108.6</v>
      </c>
      <c r="H35" s="172">
        <v>134.91</v>
      </c>
      <c r="I35" s="172">
        <v>188874</v>
      </c>
      <c r="J35" s="187">
        <v>8.8598217253142032E-3</v>
      </c>
    </row>
    <row r="36" spans="1:10" ht="36" customHeight="1" x14ac:dyDescent="0.2">
      <c r="A36" s="185" t="s">
        <v>395</v>
      </c>
      <c r="B36" s="173" t="s">
        <v>394</v>
      </c>
      <c r="C36" s="175" t="s">
        <v>64</v>
      </c>
      <c r="D36" s="175" t="s">
        <v>138</v>
      </c>
      <c r="E36" s="174" t="s">
        <v>21</v>
      </c>
      <c r="F36" s="173">
        <v>31190</v>
      </c>
      <c r="G36" s="172">
        <v>4.72</v>
      </c>
      <c r="H36" s="172">
        <v>5.86</v>
      </c>
      <c r="I36" s="172">
        <v>182773.4</v>
      </c>
      <c r="J36" s="187">
        <v>8.5736509002273635E-3</v>
      </c>
    </row>
    <row r="37" spans="1:10" ht="36" customHeight="1" x14ac:dyDescent="0.2">
      <c r="A37" s="185" t="s">
        <v>326</v>
      </c>
      <c r="B37" s="173" t="s">
        <v>325</v>
      </c>
      <c r="C37" s="175" t="s">
        <v>64</v>
      </c>
      <c r="D37" s="175" t="s">
        <v>52</v>
      </c>
      <c r="E37" s="174" t="s">
        <v>25</v>
      </c>
      <c r="F37" s="173">
        <v>800</v>
      </c>
      <c r="G37" s="172">
        <v>178.99</v>
      </c>
      <c r="H37" s="172">
        <v>222.35</v>
      </c>
      <c r="I37" s="172">
        <v>177880</v>
      </c>
      <c r="J37" s="187">
        <v>8.3441081805801249E-3</v>
      </c>
    </row>
    <row r="38" spans="1:10" ht="24" customHeight="1" x14ac:dyDescent="0.2">
      <c r="A38" s="185" t="s">
        <v>391</v>
      </c>
      <c r="B38" s="173" t="s">
        <v>390</v>
      </c>
      <c r="C38" s="175" t="s">
        <v>64</v>
      </c>
      <c r="D38" s="175" t="s">
        <v>66</v>
      </c>
      <c r="E38" s="174" t="s">
        <v>21</v>
      </c>
      <c r="F38" s="173">
        <v>44117</v>
      </c>
      <c r="G38" s="172">
        <v>3.22</v>
      </c>
      <c r="H38" s="172">
        <v>4</v>
      </c>
      <c r="I38" s="172">
        <v>176468</v>
      </c>
      <c r="J38" s="187">
        <v>8.2778731864774774E-3</v>
      </c>
    </row>
    <row r="39" spans="1:10" ht="24" customHeight="1" x14ac:dyDescent="0.2">
      <c r="A39" s="185" t="s">
        <v>373</v>
      </c>
      <c r="B39" s="173" t="s">
        <v>372</v>
      </c>
      <c r="C39" s="175" t="s">
        <v>64</v>
      </c>
      <c r="D39" s="175" t="s">
        <v>131</v>
      </c>
      <c r="E39" s="174" t="s">
        <v>21</v>
      </c>
      <c r="F39" s="173">
        <v>11744.95</v>
      </c>
      <c r="G39" s="172">
        <v>11.61</v>
      </c>
      <c r="H39" s="172">
        <v>14.42</v>
      </c>
      <c r="I39" s="172">
        <v>169362.17</v>
      </c>
      <c r="J39" s="187">
        <v>7.9445483931740602E-3</v>
      </c>
    </row>
    <row r="40" spans="1:10" ht="36" customHeight="1" x14ac:dyDescent="0.2">
      <c r="A40" s="185" t="s">
        <v>349</v>
      </c>
      <c r="B40" s="173" t="s">
        <v>348</v>
      </c>
      <c r="C40" s="175" t="s">
        <v>64</v>
      </c>
      <c r="D40" s="175" t="s">
        <v>45</v>
      </c>
      <c r="E40" s="174" t="s">
        <v>18</v>
      </c>
      <c r="F40" s="173">
        <v>3840</v>
      </c>
      <c r="G40" s="172">
        <v>31.06</v>
      </c>
      <c r="H40" s="172">
        <v>38.58</v>
      </c>
      <c r="I40" s="172">
        <v>148147.20000000001</v>
      </c>
      <c r="J40" s="187">
        <v>6.949383086631661E-3</v>
      </c>
    </row>
    <row r="41" spans="1:10" ht="36" customHeight="1" x14ac:dyDescent="0.2">
      <c r="A41" s="185" t="s">
        <v>324</v>
      </c>
      <c r="B41" s="173" t="s">
        <v>323</v>
      </c>
      <c r="C41" s="175" t="s">
        <v>64</v>
      </c>
      <c r="D41" s="175" t="s">
        <v>53</v>
      </c>
      <c r="E41" s="174" t="s">
        <v>25</v>
      </c>
      <c r="F41" s="173">
        <v>400</v>
      </c>
      <c r="G41" s="172">
        <v>294.32</v>
      </c>
      <c r="H41" s="172">
        <v>365.63</v>
      </c>
      <c r="I41" s="172">
        <v>146252</v>
      </c>
      <c r="J41" s="187">
        <v>6.8604818395896364E-3</v>
      </c>
    </row>
    <row r="42" spans="1:10" ht="36" customHeight="1" x14ac:dyDescent="0.2">
      <c r="A42" s="185" t="s">
        <v>255</v>
      </c>
      <c r="B42" s="173" t="s">
        <v>254</v>
      </c>
      <c r="C42" s="175" t="s">
        <v>64</v>
      </c>
      <c r="D42" s="175" t="s">
        <v>156</v>
      </c>
      <c r="E42" s="174" t="s">
        <v>253</v>
      </c>
      <c r="F42" s="173">
        <v>54</v>
      </c>
      <c r="G42" s="172">
        <v>2153.44</v>
      </c>
      <c r="H42" s="172">
        <v>2675.21</v>
      </c>
      <c r="I42" s="172">
        <v>144461.34</v>
      </c>
      <c r="J42" s="187">
        <v>6.776484421360281E-3</v>
      </c>
    </row>
    <row r="43" spans="1:10" ht="36" customHeight="1" x14ac:dyDescent="0.2">
      <c r="A43" s="185" t="s">
        <v>307</v>
      </c>
      <c r="B43" s="173" t="s">
        <v>306</v>
      </c>
      <c r="C43" s="175" t="s">
        <v>178</v>
      </c>
      <c r="D43" s="175" t="s">
        <v>61</v>
      </c>
      <c r="E43" s="174" t="s">
        <v>18</v>
      </c>
      <c r="F43" s="173">
        <v>3382</v>
      </c>
      <c r="G43" s="172">
        <v>33.6</v>
      </c>
      <c r="H43" s="172">
        <v>41.74</v>
      </c>
      <c r="I43" s="172">
        <v>141164.68</v>
      </c>
      <c r="J43" s="187">
        <v>6.6218425972395748E-3</v>
      </c>
    </row>
    <row r="44" spans="1:10" ht="24" customHeight="1" x14ac:dyDescent="0.2">
      <c r="A44" s="185" t="s">
        <v>322</v>
      </c>
      <c r="B44" s="173" t="s">
        <v>321</v>
      </c>
      <c r="C44" s="175" t="s">
        <v>64</v>
      </c>
      <c r="D44" s="175" t="s">
        <v>54</v>
      </c>
      <c r="E44" s="174" t="s">
        <v>25</v>
      </c>
      <c r="F44" s="173">
        <v>300</v>
      </c>
      <c r="G44" s="172">
        <v>366.31</v>
      </c>
      <c r="H44" s="172">
        <v>455.06</v>
      </c>
      <c r="I44" s="172">
        <v>136518</v>
      </c>
      <c r="J44" s="187">
        <v>6.4038731762786011E-3</v>
      </c>
    </row>
    <row r="45" spans="1:10" ht="24" customHeight="1" x14ac:dyDescent="0.2">
      <c r="A45" s="185" t="s">
        <v>429</v>
      </c>
      <c r="B45" s="173" t="s">
        <v>428</v>
      </c>
      <c r="C45" s="175" t="s">
        <v>427</v>
      </c>
      <c r="D45" s="175" t="s">
        <v>426</v>
      </c>
      <c r="E45" s="174" t="s">
        <v>177</v>
      </c>
      <c r="F45" s="173">
        <v>1</v>
      </c>
      <c r="G45" s="172">
        <v>94276.4</v>
      </c>
      <c r="H45" s="172">
        <v>117119.57</v>
      </c>
      <c r="I45" s="172">
        <v>117119.57</v>
      </c>
      <c r="J45" s="187">
        <v>5.4939192834665314E-3</v>
      </c>
    </row>
    <row r="46" spans="1:10" ht="36" customHeight="1" x14ac:dyDescent="0.2">
      <c r="A46" s="185" t="s">
        <v>268</v>
      </c>
      <c r="B46" s="173" t="s">
        <v>267</v>
      </c>
      <c r="C46" s="175" t="s">
        <v>64</v>
      </c>
      <c r="D46" s="175" t="s">
        <v>151</v>
      </c>
      <c r="E46" s="174" t="s">
        <v>18</v>
      </c>
      <c r="F46" s="173">
        <v>5423</v>
      </c>
      <c r="G46" s="172">
        <v>17.16</v>
      </c>
      <c r="H46" s="172">
        <v>21.31</v>
      </c>
      <c r="I46" s="172">
        <v>115564.13</v>
      </c>
      <c r="J46" s="187">
        <v>5.4209557146088659E-3</v>
      </c>
    </row>
    <row r="47" spans="1:10" ht="24" customHeight="1" x14ac:dyDescent="0.2">
      <c r="A47" s="184" t="s">
        <v>317</v>
      </c>
      <c r="B47" s="177"/>
      <c r="C47" s="177"/>
      <c r="D47" s="177" t="s">
        <v>63</v>
      </c>
      <c r="E47" s="177"/>
      <c r="F47" s="178"/>
      <c r="G47" s="177"/>
      <c r="H47" s="177"/>
      <c r="I47" s="176">
        <v>113839.02</v>
      </c>
      <c r="J47" s="186">
        <v>5.3400331574725906E-3</v>
      </c>
    </row>
    <row r="48" spans="1:10" ht="24" customHeight="1" x14ac:dyDescent="0.2">
      <c r="A48" s="185" t="s">
        <v>384</v>
      </c>
      <c r="B48" s="173" t="s">
        <v>383</v>
      </c>
      <c r="C48" s="175" t="s">
        <v>64</v>
      </c>
      <c r="D48" s="175" t="s">
        <v>164</v>
      </c>
      <c r="E48" s="174" t="s">
        <v>18</v>
      </c>
      <c r="F48" s="173">
        <v>1670</v>
      </c>
      <c r="G48" s="172">
        <v>53.12</v>
      </c>
      <c r="H48" s="172">
        <v>65.989999999999995</v>
      </c>
      <c r="I48" s="172">
        <v>110203.3</v>
      </c>
      <c r="J48" s="187">
        <v>5.1694864912127598E-3</v>
      </c>
    </row>
    <row r="49" spans="1:10" ht="36" customHeight="1" x14ac:dyDescent="0.2">
      <c r="A49" s="185" t="s">
        <v>345</v>
      </c>
      <c r="B49" s="173" t="s">
        <v>260</v>
      </c>
      <c r="C49" s="175" t="s">
        <v>64</v>
      </c>
      <c r="D49" s="175" t="s">
        <v>47</v>
      </c>
      <c r="E49" s="174" t="s">
        <v>21</v>
      </c>
      <c r="F49" s="173">
        <v>5120</v>
      </c>
      <c r="G49" s="172">
        <v>16.95</v>
      </c>
      <c r="H49" s="172">
        <v>21.05</v>
      </c>
      <c r="I49" s="172">
        <v>107776</v>
      </c>
      <c r="J49" s="187">
        <v>5.0556251589285112E-3</v>
      </c>
    </row>
    <row r="50" spans="1:10" ht="36" customHeight="1" x14ac:dyDescent="0.2">
      <c r="A50" s="185" t="s">
        <v>367</v>
      </c>
      <c r="B50" s="173" t="s">
        <v>273</v>
      </c>
      <c r="C50" s="175" t="s">
        <v>64</v>
      </c>
      <c r="D50" s="175" t="s">
        <v>142</v>
      </c>
      <c r="E50" s="174" t="s">
        <v>22</v>
      </c>
      <c r="F50" s="173">
        <v>301981.68</v>
      </c>
      <c r="G50" s="172">
        <v>0.26</v>
      </c>
      <c r="H50" s="172">
        <v>0.32</v>
      </c>
      <c r="I50" s="172">
        <v>96634.13</v>
      </c>
      <c r="J50" s="187">
        <v>4.5329752341817138E-3</v>
      </c>
    </row>
    <row r="51" spans="1:10" ht="24" customHeight="1" x14ac:dyDescent="0.2">
      <c r="A51" s="185" t="s">
        <v>252</v>
      </c>
      <c r="B51" s="173" t="s">
        <v>251</v>
      </c>
      <c r="C51" s="175" t="s">
        <v>64</v>
      </c>
      <c r="D51" s="175" t="s">
        <v>56</v>
      </c>
      <c r="E51" s="174" t="s">
        <v>18</v>
      </c>
      <c r="F51" s="173">
        <v>3958</v>
      </c>
      <c r="G51" s="172">
        <v>18.7</v>
      </c>
      <c r="H51" s="172">
        <v>23.23</v>
      </c>
      <c r="I51" s="172">
        <v>91944.34</v>
      </c>
      <c r="J51" s="187">
        <v>4.3129835819206231E-3</v>
      </c>
    </row>
    <row r="52" spans="1:10" ht="24" customHeight="1" x14ac:dyDescent="0.2">
      <c r="A52" s="185" t="s">
        <v>301</v>
      </c>
      <c r="B52" s="173" t="s">
        <v>300</v>
      </c>
      <c r="C52" s="175" t="s">
        <v>178</v>
      </c>
      <c r="D52" s="175" t="s">
        <v>167</v>
      </c>
      <c r="E52" s="174" t="s">
        <v>253</v>
      </c>
      <c r="F52" s="173">
        <v>301</v>
      </c>
      <c r="G52" s="172">
        <v>227.99</v>
      </c>
      <c r="H52" s="172">
        <v>283.23</v>
      </c>
      <c r="I52" s="172">
        <v>85252.23</v>
      </c>
      <c r="J52" s="187">
        <v>3.9990658295238268E-3</v>
      </c>
    </row>
    <row r="53" spans="1:10" ht="24" customHeight="1" x14ac:dyDescent="0.2">
      <c r="A53" s="185" t="s">
        <v>270</v>
      </c>
      <c r="B53" s="173" t="s">
        <v>269</v>
      </c>
      <c r="C53" s="175" t="s">
        <v>64</v>
      </c>
      <c r="D53" s="175" t="s">
        <v>157</v>
      </c>
      <c r="E53" s="174" t="s">
        <v>18</v>
      </c>
      <c r="F53" s="173">
        <v>5792</v>
      </c>
      <c r="G53" s="172">
        <v>11.64</v>
      </c>
      <c r="H53" s="172">
        <v>14.46</v>
      </c>
      <c r="I53" s="172">
        <v>83752.320000000007</v>
      </c>
      <c r="J53" s="187">
        <v>3.9287070972260198E-3</v>
      </c>
    </row>
    <row r="54" spans="1:10" ht="24" customHeight="1" x14ac:dyDescent="0.2">
      <c r="A54" s="185" t="s">
        <v>413</v>
      </c>
      <c r="B54" s="173" t="s">
        <v>412</v>
      </c>
      <c r="C54" s="175" t="s">
        <v>64</v>
      </c>
      <c r="D54" s="175" t="s">
        <v>134</v>
      </c>
      <c r="E54" s="174" t="s">
        <v>21</v>
      </c>
      <c r="F54" s="173">
        <v>23231</v>
      </c>
      <c r="G54" s="172">
        <v>2.68</v>
      </c>
      <c r="H54" s="172">
        <v>3.32</v>
      </c>
      <c r="I54" s="172">
        <v>77126.92</v>
      </c>
      <c r="J54" s="187">
        <v>3.6179186199401217E-3</v>
      </c>
    </row>
    <row r="55" spans="1:10" ht="24" customHeight="1" x14ac:dyDescent="0.2">
      <c r="A55" s="185" t="s">
        <v>347</v>
      </c>
      <c r="B55" s="173" t="s">
        <v>346</v>
      </c>
      <c r="C55" s="175" t="s">
        <v>64</v>
      </c>
      <c r="D55" s="175" t="s">
        <v>46</v>
      </c>
      <c r="E55" s="174" t="s">
        <v>69</v>
      </c>
      <c r="F55" s="173">
        <v>35600</v>
      </c>
      <c r="G55" s="172">
        <v>1.71</v>
      </c>
      <c r="H55" s="172">
        <v>2.12</v>
      </c>
      <c r="I55" s="172">
        <v>75472</v>
      </c>
      <c r="J55" s="187">
        <v>3.5402885799681988E-3</v>
      </c>
    </row>
    <row r="56" spans="1:10" ht="24" customHeight="1" x14ac:dyDescent="0.2">
      <c r="A56" s="185" t="s">
        <v>387</v>
      </c>
      <c r="B56" s="173" t="s">
        <v>276</v>
      </c>
      <c r="C56" s="175" t="s">
        <v>64</v>
      </c>
      <c r="D56" s="175" t="s">
        <v>128</v>
      </c>
      <c r="E56" s="174" t="s">
        <v>22</v>
      </c>
      <c r="F56" s="173">
        <v>349370</v>
      </c>
      <c r="G56" s="172">
        <v>0.17</v>
      </c>
      <c r="H56" s="172">
        <v>0.21</v>
      </c>
      <c r="I56" s="172">
        <v>73367.7</v>
      </c>
      <c r="J56" s="187">
        <v>3.4415787371281114E-3</v>
      </c>
    </row>
    <row r="57" spans="1:10" ht="24" customHeight="1" x14ac:dyDescent="0.2">
      <c r="A57" s="185" t="s">
        <v>335</v>
      </c>
      <c r="B57" s="173" t="s">
        <v>334</v>
      </c>
      <c r="C57" s="175" t="s">
        <v>64</v>
      </c>
      <c r="D57" s="175" t="s">
        <v>52</v>
      </c>
      <c r="E57" s="174" t="s">
        <v>253</v>
      </c>
      <c r="F57" s="173">
        <v>12</v>
      </c>
      <c r="G57" s="172">
        <v>4863.3900000000003</v>
      </c>
      <c r="H57" s="172">
        <v>6041.78</v>
      </c>
      <c r="I57" s="172">
        <v>72501.36</v>
      </c>
      <c r="J57" s="187">
        <v>3.4009399093725247E-3</v>
      </c>
    </row>
    <row r="58" spans="1:10" ht="36" customHeight="1" x14ac:dyDescent="0.2">
      <c r="A58" s="185" t="s">
        <v>350</v>
      </c>
      <c r="B58" s="173" t="s">
        <v>262</v>
      </c>
      <c r="C58" s="175" t="s">
        <v>64</v>
      </c>
      <c r="D58" s="175" t="s">
        <v>68</v>
      </c>
      <c r="E58" s="174" t="s">
        <v>21</v>
      </c>
      <c r="F58" s="173">
        <v>8500</v>
      </c>
      <c r="G58" s="172">
        <v>6.72</v>
      </c>
      <c r="H58" s="172">
        <v>8.34</v>
      </c>
      <c r="I58" s="172">
        <v>70890</v>
      </c>
      <c r="J58" s="187">
        <v>3.3253532095869412E-3</v>
      </c>
    </row>
    <row r="59" spans="1:10" ht="48" customHeight="1" x14ac:dyDescent="0.2">
      <c r="A59" s="185" t="s">
        <v>333</v>
      </c>
      <c r="B59" s="173" t="s">
        <v>332</v>
      </c>
      <c r="C59" s="175" t="s">
        <v>64</v>
      </c>
      <c r="D59" s="175" t="s">
        <v>53</v>
      </c>
      <c r="E59" s="174" t="s">
        <v>253</v>
      </c>
      <c r="F59" s="173">
        <v>8</v>
      </c>
      <c r="G59" s="172">
        <v>6785.92</v>
      </c>
      <c r="H59" s="172">
        <v>8430.14</v>
      </c>
      <c r="I59" s="172">
        <v>67441.119999999995</v>
      </c>
      <c r="J59" s="187">
        <v>3.1635709528866985E-3</v>
      </c>
    </row>
    <row r="60" spans="1:10" ht="24" customHeight="1" x14ac:dyDescent="0.2">
      <c r="A60" s="185" t="s">
        <v>305</v>
      </c>
      <c r="B60" s="173" t="s">
        <v>304</v>
      </c>
      <c r="C60" s="175" t="s">
        <v>178</v>
      </c>
      <c r="D60" s="175" t="s">
        <v>60</v>
      </c>
      <c r="E60" s="174" t="s">
        <v>18</v>
      </c>
      <c r="F60" s="173">
        <v>1032</v>
      </c>
      <c r="G60" s="172">
        <v>44.62</v>
      </c>
      <c r="H60" s="172">
        <v>55.43</v>
      </c>
      <c r="I60" s="172">
        <v>57203.76</v>
      </c>
      <c r="J60" s="187">
        <v>2.6833503585335177E-3</v>
      </c>
    </row>
    <row r="61" spans="1:10" ht="36" customHeight="1" x14ac:dyDescent="0.2">
      <c r="A61" s="185" t="s">
        <v>376</v>
      </c>
      <c r="B61" s="173" t="s">
        <v>283</v>
      </c>
      <c r="C61" s="175" t="s">
        <v>64</v>
      </c>
      <c r="D61" s="175" t="s">
        <v>24</v>
      </c>
      <c r="E61" s="174" t="s">
        <v>18</v>
      </c>
      <c r="F61" s="173">
        <v>68087</v>
      </c>
      <c r="G61" s="172">
        <v>0.68</v>
      </c>
      <c r="H61" s="172">
        <v>0.84</v>
      </c>
      <c r="I61" s="172">
        <v>57193.08</v>
      </c>
      <c r="J61" s="187">
        <v>2.6828493743005035E-3</v>
      </c>
    </row>
    <row r="62" spans="1:10" ht="24" customHeight="1" x14ac:dyDescent="0.2">
      <c r="A62" s="185" t="s">
        <v>418</v>
      </c>
      <c r="B62" s="173" t="s">
        <v>265</v>
      </c>
      <c r="C62" s="175" t="s">
        <v>64</v>
      </c>
      <c r="D62" s="175" t="s">
        <v>140</v>
      </c>
      <c r="E62" s="174" t="s">
        <v>21</v>
      </c>
      <c r="F62" s="173">
        <v>3000</v>
      </c>
      <c r="G62" s="172">
        <v>15.29</v>
      </c>
      <c r="H62" s="172">
        <v>18.989999999999998</v>
      </c>
      <c r="I62" s="172">
        <v>56970</v>
      </c>
      <c r="J62" s="187">
        <v>2.6723849957704616E-3</v>
      </c>
    </row>
    <row r="63" spans="1:10" ht="24" customHeight="1" x14ac:dyDescent="0.2">
      <c r="A63" s="185" t="s">
        <v>393</v>
      </c>
      <c r="B63" s="173" t="s">
        <v>392</v>
      </c>
      <c r="C63" s="175" t="s">
        <v>64</v>
      </c>
      <c r="D63" s="175" t="s">
        <v>65</v>
      </c>
      <c r="E63" s="174" t="s">
        <v>21</v>
      </c>
      <c r="F63" s="173">
        <v>18908</v>
      </c>
      <c r="G63" s="172">
        <v>2.41</v>
      </c>
      <c r="H63" s="172">
        <v>2.99</v>
      </c>
      <c r="I63" s="172">
        <v>56534.92</v>
      </c>
      <c r="J63" s="187">
        <v>2.6519759863978128E-3</v>
      </c>
    </row>
    <row r="64" spans="1:10" ht="24" customHeight="1" x14ac:dyDescent="0.2">
      <c r="A64" s="185" t="s">
        <v>375</v>
      </c>
      <c r="B64" s="173" t="s">
        <v>374</v>
      </c>
      <c r="C64" s="175" t="s">
        <v>64</v>
      </c>
      <c r="D64" s="175" t="s">
        <v>130</v>
      </c>
      <c r="E64" s="174" t="s">
        <v>21</v>
      </c>
      <c r="F64" s="173">
        <v>10213</v>
      </c>
      <c r="G64" s="172">
        <v>4.07</v>
      </c>
      <c r="H64" s="172">
        <v>5.05</v>
      </c>
      <c r="I64" s="172">
        <v>51575.65</v>
      </c>
      <c r="J64" s="187">
        <v>2.4193433948939583E-3</v>
      </c>
    </row>
    <row r="65" spans="1:10" ht="24" customHeight="1" x14ac:dyDescent="0.2">
      <c r="A65" s="185" t="s">
        <v>435</v>
      </c>
      <c r="B65" s="173" t="s">
        <v>434</v>
      </c>
      <c r="C65" s="175" t="s">
        <v>427</v>
      </c>
      <c r="D65" s="175" t="s">
        <v>15</v>
      </c>
      <c r="E65" s="174" t="s">
        <v>177</v>
      </c>
      <c r="F65" s="173">
        <v>1</v>
      </c>
      <c r="G65" s="172">
        <v>39168.370000000003</v>
      </c>
      <c r="H65" s="172">
        <v>48658.86</v>
      </c>
      <c r="I65" s="172">
        <v>48658.86</v>
      </c>
      <c r="J65" s="187">
        <v>2.2825207543495786E-3</v>
      </c>
    </row>
    <row r="66" spans="1:10" ht="24" customHeight="1" x14ac:dyDescent="0.2">
      <c r="A66" s="185" t="s">
        <v>261</v>
      </c>
      <c r="B66" s="173" t="s">
        <v>260</v>
      </c>
      <c r="C66" s="175" t="s">
        <v>64</v>
      </c>
      <c r="D66" s="175" t="s">
        <v>47</v>
      </c>
      <c r="E66" s="174" t="s">
        <v>21</v>
      </c>
      <c r="F66" s="173">
        <v>2150</v>
      </c>
      <c r="G66" s="172">
        <v>16.95</v>
      </c>
      <c r="H66" s="172">
        <v>21.05</v>
      </c>
      <c r="I66" s="172">
        <v>45257.5</v>
      </c>
      <c r="J66" s="187">
        <v>2.1229675960344335E-3</v>
      </c>
    </row>
    <row r="67" spans="1:10" ht="24" customHeight="1" x14ac:dyDescent="0.2">
      <c r="A67" s="185" t="s">
        <v>297</v>
      </c>
      <c r="B67" s="173" t="s">
        <v>296</v>
      </c>
      <c r="C67" s="175" t="s">
        <v>178</v>
      </c>
      <c r="D67" s="175" t="s">
        <v>168</v>
      </c>
      <c r="E67" s="174" t="s">
        <v>253</v>
      </c>
      <c r="F67" s="173">
        <v>342</v>
      </c>
      <c r="G67" s="172">
        <v>102.86</v>
      </c>
      <c r="H67" s="172">
        <v>127.78</v>
      </c>
      <c r="I67" s="172">
        <v>43700.76</v>
      </c>
      <c r="J67" s="187">
        <v>2.049943045949903E-3</v>
      </c>
    </row>
    <row r="68" spans="1:10" ht="36" customHeight="1" x14ac:dyDescent="0.2">
      <c r="A68" s="185" t="s">
        <v>311</v>
      </c>
      <c r="B68" s="173" t="s">
        <v>310</v>
      </c>
      <c r="C68" s="175" t="s">
        <v>178</v>
      </c>
      <c r="D68" s="175" t="s">
        <v>309</v>
      </c>
      <c r="E68" s="174" t="s">
        <v>253</v>
      </c>
      <c r="F68" s="173">
        <v>2</v>
      </c>
      <c r="G68" s="172">
        <v>16408.21</v>
      </c>
      <c r="H68" s="172">
        <v>20383.91</v>
      </c>
      <c r="I68" s="172">
        <v>40767.82</v>
      </c>
      <c r="J68" s="187">
        <v>1.9123628309333149E-3</v>
      </c>
    </row>
    <row r="69" spans="1:10" ht="36" customHeight="1" x14ac:dyDescent="0.2">
      <c r="A69" s="185" t="s">
        <v>409</v>
      </c>
      <c r="B69" s="173" t="s">
        <v>408</v>
      </c>
      <c r="C69" s="175" t="s">
        <v>64</v>
      </c>
      <c r="D69" s="175" t="s">
        <v>136</v>
      </c>
      <c r="E69" s="174" t="s">
        <v>21</v>
      </c>
      <c r="F69" s="173">
        <v>10541</v>
      </c>
      <c r="G69" s="172">
        <v>3.02</v>
      </c>
      <c r="H69" s="172">
        <v>3.75</v>
      </c>
      <c r="I69" s="172">
        <v>39528.75</v>
      </c>
      <c r="J69" s="187">
        <v>1.8542397472627987E-3</v>
      </c>
    </row>
    <row r="70" spans="1:10" ht="36" customHeight="1" x14ac:dyDescent="0.2">
      <c r="A70" s="184" t="s">
        <v>358</v>
      </c>
      <c r="B70" s="177"/>
      <c r="C70" s="177"/>
      <c r="D70" s="177" t="s">
        <v>42</v>
      </c>
      <c r="E70" s="177"/>
      <c r="F70" s="178"/>
      <c r="G70" s="177"/>
      <c r="H70" s="177"/>
      <c r="I70" s="176">
        <v>35030</v>
      </c>
      <c r="J70" s="186">
        <v>1.6432095208327062E-3</v>
      </c>
    </row>
    <row r="71" spans="1:10" ht="24" customHeight="1" x14ac:dyDescent="0.2">
      <c r="A71" s="185" t="s">
        <v>266</v>
      </c>
      <c r="B71" s="173" t="s">
        <v>265</v>
      </c>
      <c r="C71" s="175" t="s">
        <v>64</v>
      </c>
      <c r="D71" s="175" t="s">
        <v>140</v>
      </c>
      <c r="E71" s="174" t="s">
        <v>21</v>
      </c>
      <c r="F71" s="173">
        <v>1780</v>
      </c>
      <c r="G71" s="172">
        <v>15.29</v>
      </c>
      <c r="H71" s="172">
        <v>18.989999999999998</v>
      </c>
      <c r="I71" s="172">
        <v>33802.199999999997</v>
      </c>
      <c r="J71" s="187">
        <v>1.5856150974904739E-3</v>
      </c>
    </row>
    <row r="72" spans="1:10" ht="24" customHeight="1" x14ac:dyDescent="0.2">
      <c r="A72" s="185" t="s">
        <v>315</v>
      </c>
      <c r="B72" s="173" t="s">
        <v>314</v>
      </c>
      <c r="C72" s="175" t="s">
        <v>64</v>
      </c>
      <c r="D72" s="175" t="s">
        <v>53</v>
      </c>
      <c r="E72" s="174" t="s">
        <v>253</v>
      </c>
      <c r="F72" s="173">
        <v>8</v>
      </c>
      <c r="G72" s="172">
        <v>3186.49</v>
      </c>
      <c r="H72" s="172">
        <v>3958.57</v>
      </c>
      <c r="I72" s="172">
        <v>31668.560000000001</v>
      </c>
      <c r="J72" s="187">
        <v>1.4855289552686785E-3</v>
      </c>
    </row>
    <row r="73" spans="1:10" ht="24" customHeight="1" x14ac:dyDescent="0.2">
      <c r="A73" s="185" t="s">
        <v>422</v>
      </c>
      <c r="B73" s="173" t="s">
        <v>421</v>
      </c>
      <c r="C73" s="175" t="s">
        <v>64</v>
      </c>
      <c r="D73" s="175" t="s">
        <v>19</v>
      </c>
      <c r="E73" s="174" t="s">
        <v>18</v>
      </c>
      <c r="F73" s="173">
        <v>65000</v>
      </c>
      <c r="G73" s="172">
        <v>0.39</v>
      </c>
      <c r="H73" s="172">
        <v>0.48</v>
      </c>
      <c r="I73" s="172">
        <v>31200</v>
      </c>
      <c r="J73" s="187">
        <v>1.4635494447610743E-3</v>
      </c>
    </row>
    <row r="74" spans="1:10" ht="24" customHeight="1" x14ac:dyDescent="0.2">
      <c r="A74" s="185" t="s">
        <v>278</v>
      </c>
      <c r="B74" s="173" t="s">
        <v>276</v>
      </c>
      <c r="C74" s="175" t="s">
        <v>64</v>
      </c>
      <c r="D74" s="175" t="s">
        <v>147</v>
      </c>
      <c r="E74" s="174" t="s">
        <v>22</v>
      </c>
      <c r="F74" s="173">
        <v>148214.448</v>
      </c>
      <c r="G74" s="172">
        <v>0.17</v>
      </c>
      <c r="H74" s="172">
        <v>0.21</v>
      </c>
      <c r="I74" s="172">
        <v>31125.03</v>
      </c>
      <c r="J74" s="187">
        <v>1.4600327043164034E-3</v>
      </c>
    </row>
    <row r="75" spans="1:10" ht="24" customHeight="1" x14ac:dyDescent="0.2">
      <c r="A75" s="185" t="s">
        <v>361</v>
      </c>
      <c r="B75" s="173" t="s">
        <v>273</v>
      </c>
      <c r="C75" s="175" t="s">
        <v>64</v>
      </c>
      <c r="D75" s="175" t="s">
        <v>142</v>
      </c>
      <c r="E75" s="174" t="s">
        <v>22</v>
      </c>
      <c r="F75" s="173">
        <v>94386.6</v>
      </c>
      <c r="G75" s="172">
        <v>0.26</v>
      </c>
      <c r="H75" s="172">
        <v>0.32</v>
      </c>
      <c r="I75" s="172">
        <v>30203.71</v>
      </c>
      <c r="J75" s="187">
        <v>1.4168148397507856E-3</v>
      </c>
    </row>
    <row r="76" spans="1:10" ht="36" customHeight="1" x14ac:dyDescent="0.2">
      <c r="A76" s="185" t="s">
        <v>313</v>
      </c>
      <c r="B76" s="173" t="s">
        <v>312</v>
      </c>
      <c r="C76" s="175" t="s">
        <v>64</v>
      </c>
      <c r="D76" s="175" t="s">
        <v>54</v>
      </c>
      <c r="E76" s="174" t="s">
        <v>253</v>
      </c>
      <c r="F76" s="173">
        <v>4</v>
      </c>
      <c r="G76" s="172">
        <v>5145.37</v>
      </c>
      <c r="H76" s="172">
        <v>6392.09</v>
      </c>
      <c r="I76" s="172">
        <v>25568.36</v>
      </c>
      <c r="J76" s="187">
        <v>1.1993768936362584E-3</v>
      </c>
    </row>
    <row r="77" spans="1:10" ht="24" customHeight="1" x14ac:dyDescent="0.2">
      <c r="A77" s="185" t="s">
        <v>370</v>
      </c>
      <c r="B77" s="173" t="s">
        <v>276</v>
      </c>
      <c r="C77" s="175" t="s">
        <v>64</v>
      </c>
      <c r="D77" s="175" t="s">
        <v>128</v>
      </c>
      <c r="E77" s="174" t="s">
        <v>22</v>
      </c>
      <c r="F77" s="173">
        <v>121560.23</v>
      </c>
      <c r="G77" s="172">
        <v>0.17</v>
      </c>
      <c r="H77" s="172">
        <v>0.21</v>
      </c>
      <c r="I77" s="172">
        <v>25527.64</v>
      </c>
      <c r="J77" s="187">
        <v>1.1974667739763011E-3</v>
      </c>
    </row>
    <row r="78" spans="1:10" ht="24" customHeight="1" x14ac:dyDescent="0.2">
      <c r="A78" s="185" t="s">
        <v>289</v>
      </c>
      <c r="B78" s="173" t="s">
        <v>288</v>
      </c>
      <c r="C78" s="175" t="s">
        <v>178</v>
      </c>
      <c r="D78" s="175" t="s">
        <v>287</v>
      </c>
      <c r="E78" s="174" t="s">
        <v>286</v>
      </c>
      <c r="F78" s="173">
        <v>27000</v>
      </c>
      <c r="G78" s="172">
        <v>0.69</v>
      </c>
      <c r="H78" s="172">
        <v>0.85</v>
      </c>
      <c r="I78" s="172">
        <v>22950</v>
      </c>
      <c r="J78" s="187">
        <v>1.0765531973482903E-3</v>
      </c>
    </row>
    <row r="79" spans="1:10" ht="24" customHeight="1" x14ac:dyDescent="0.2">
      <c r="A79" s="185" t="s">
        <v>272</v>
      </c>
      <c r="B79" s="173" t="s">
        <v>271</v>
      </c>
      <c r="C79" s="175" t="s">
        <v>64</v>
      </c>
      <c r="D79" s="175" t="s">
        <v>58</v>
      </c>
      <c r="E79" s="174" t="s">
        <v>18</v>
      </c>
      <c r="F79" s="173">
        <v>201</v>
      </c>
      <c r="G79" s="172">
        <v>91.49</v>
      </c>
      <c r="H79" s="172">
        <v>113.65</v>
      </c>
      <c r="I79" s="172">
        <v>22843.65</v>
      </c>
      <c r="J79" s="187">
        <v>1.071564463904369E-3</v>
      </c>
    </row>
    <row r="80" spans="1:10" ht="24" customHeight="1" x14ac:dyDescent="0.2">
      <c r="A80" s="185" t="s">
        <v>371</v>
      </c>
      <c r="B80" s="173" t="s">
        <v>273</v>
      </c>
      <c r="C80" s="175" t="s">
        <v>64</v>
      </c>
      <c r="D80" s="175" t="s">
        <v>142</v>
      </c>
      <c r="E80" s="174" t="s">
        <v>22</v>
      </c>
      <c r="F80" s="173">
        <v>70469.7</v>
      </c>
      <c r="G80" s="172">
        <v>0.26</v>
      </c>
      <c r="H80" s="172">
        <v>0.32</v>
      </c>
      <c r="I80" s="172">
        <v>22550.3</v>
      </c>
      <c r="J80" s="187">
        <v>1.0578038155190914E-3</v>
      </c>
    </row>
    <row r="81" spans="1:10" ht="24" customHeight="1" x14ac:dyDescent="0.2">
      <c r="A81" s="185" t="s">
        <v>284</v>
      </c>
      <c r="B81" s="173" t="s">
        <v>283</v>
      </c>
      <c r="C81" s="175" t="s">
        <v>64</v>
      </c>
      <c r="D81" s="175" t="s">
        <v>24</v>
      </c>
      <c r="E81" s="174" t="s">
        <v>18</v>
      </c>
      <c r="F81" s="173">
        <v>26190</v>
      </c>
      <c r="G81" s="172">
        <v>0.68</v>
      </c>
      <c r="H81" s="172">
        <v>0.84</v>
      </c>
      <c r="I81" s="172">
        <v>21999.599999999999</v>
      </c>
      <c r="J81" s="187">
        <v>1.0319712296463376E-3</v>
      </c>
    </row>
    <row r="82" spans="1:10" ht="24" customHeight="1" x14ac:dyDescent="0.2">
      <c r="A82" s="185" t="s">
        <v>263</v>
      </c>
      <c r="B82" s="173" t="s">
        <v>262</v>
      </c>
      <c r="C82" s="175" t="s">
        <v>64</v>
      </c>
      <c r="D82" s="175" t="s">
        <v>68</v>
      </c>
      <c r="E82" s="174" t="s">
        <v>21</v>
      </c>
      <c r="F82" s="173">
        <v>2550</v>
      </c>
      <c r="G82" s="172">
        <v>6.72</v>
      </c>
      <c r="H82" s="172">
        <v>8.34</v>
      </c>
      <c r="I82" s="172">
        <v>21267</v>
      </c>
      <c r="J82" s="187">
        <v>9.976059628760824E-4</v>
      </c>
    </row>
    <row r="83" spans="1:10" ht="24" customHeight="1" x14ac:dyDescent="0.2">
      <c r="A83" s="185" t="s">
        <v>291</v>
      </c>
      <c r="B83" s="173" t="s">
        <v>290</v>
      </c>
      <c r="C83" s="175" t="s">
        <v>178</v>
      </c>
      <c r="D83" s="175" t="s">
        <v>171</v>
      </c>
      <c r="E83" s="174" t="s">
        <v>253</v>
      </c>
      <c r="F83" s="173">
        <v>50</v>
      </c>
      <c r="G83" s="172">
        <v>331.9</v>
      </c>
      <c r="H83" s="172">
        <v>412.31</v>
      </c>
      <c r="I83" s="172">
        <v>20615.5</v>
      </c>
      <c r="J83" s="187">
        <v>9.6704498648948485E-4</v>
      </c>
    </row>
    <row r="84" spans="1:10" ht="24" customHeight="1" x14ac:dyDescent="0.2">
      <c r="A84" s="185" t="s">
        <v>366</v>
      </c>
      <c r="B84" s="173" t="s">
        <v>276</v>
      </c>
      <c r="C84" s="175" t="s">
        <v>64</v>
      </c>
      <c r="D84" s="175" t="s">
        <v>128</v>
      </c>
      <c r="E84" s="174" t="s">
        <v>22</v>
      </c>
      <c r="F84" s="173">
        <v>88895.039999999994</v>
      </c>
      <c r="G84" s="172">
        <v>0.17</v>
      </c>
      <c r="H84" s="172">
        <v>0.21</v>
      </c>
      <c r="I84" s="172">
        <v>18667.95</v>
      </c>
      <c r="J84" s="187">
        <v>8.7568807235024028E-4</v>
      </c>
    </row>
    <row r="85" spans="1:10" ht="36" customHeight="1" x14ac:dyDescent="0.2">
      <c r="A85" s="185" t="s">
        <v>355</v>
      </c>
      <c r="B85" s="173" t="s">
        <v>354</v>
      </c>
      <c r="C85" s="175" t="s">
        <v>64</v>
      </c>
      <c r="D85" s="175" t="s">
        <v>144</v>
      </c>
      <c r="E85" s="174" t="s">
        <v>25</v>
      </c>
      <c r="F85" s="173">
        <v>3100</v>
      </c>
      <c r="G85" s="172">
        <v>4.33</v>
      </c>
      <c r="H85" s="172">
        <v>5.37</v>
      </c>
      <c r="I85" s="172">
        <v>16647</v>
      </c>
      <c r="J85" s="187">
        <v>7.8088806432492319E-4</v>
      </c>
    </row>
    <row r="86" spans="1:10" ht="36" customHeight="1" x14ac:dyDescent="0.2">
      <c r="A86" s="185" t="s">
        <v>274</v>
      </c>
      <c r="B86" s="173" t="s">
        <v>273</v>
      </c>
      <c r="C86" s="175" t="s">
        <v>64</v>
      </c>
      <c r="D86" s="175" t="s">
        <v>150</v>
      </c>
      <c r="E86" s="174" t="s">
        <v>22</v>
      </c>
      <c r="F86" s="173">
        <v>49911.592499999999</v>
      </c>
      <c r="G86" s="172">
        <v>0.26</v>
      </c>
      <c r="H86" s="172">
        <v>0.32</v>
      </c>
      <c r="I86" s="172">
        <v>15971.7</v>
      </c>
      <c r="J86" s="187">
        <v>7.4921066240033493E-4</v>
      </c>
    </row>
    <row r="87" spans="1:10" ht="24" customHeight="1" x14ac:dyDescent="0.2">
      <c r="A87" s="185" t="s">
        <v>316</v>
      </c>
      <c r="B87" s="173" t="s">
        <v>314</v>
      </c>
      <c r="C87" s="175" t="s">
        <v>64</v>
      </c>
      <c r="D87" s="175" t="s">
        <v>51</v>
      </c>
      <c r="E87" s="174" t="s">
        <v>253</v>
      </c>
      <c r="F87" s="173">
        <v>4</v>
      </c>
      <c r="G87" s="172">
        <v>3186.49</v>
      </c>
      <c r="H87" s="172">
        <v>3958.57</v>
      </c>
      <c r="I87" s="172">
        <v>15834.28</v>
      </c>
      <c r="J87" s="187">
        <v>7.4276447763433923E-4</v>
      </c>
    </row>
    <row r="88" spans="1:10" ht="24" customHeight="1" x14ac:dyDescent="0.2">
      <c r="A88" s="185" t="s">
        <v>353</v>
      </c>
      <c r="B88" s="173" t="s">
        <v>352</v>
      </c>
      <c r="C88" s="175" t="s">
        <v>64</v>
      </c>
      <c r="D88" s="175" t="s">
        <v>145</v>
      </c>
      <c r="E88" s="174" t="s">
        <v>25</v>
      </c>
      <c r="F88" s="173">
        <v>3100</v>
      </c>
      <c r="G88" s="172">
        <v>3.16</v>
      </c>
      <c r="H88" s="172">
        <v>3.92</v>
      </c>
      <c r="I88" s="172">
        <v>12152</v>
      </c>
      <c r="J88" s="187">
        <v>5.7003374528001843E-4</v>
      </c>
    </row>
    <row r="89" spans="1:10" ht="48" customHeight="1" x14ac:dyDescent="0.2">
      <c r="A89" s="185" t="s">
        <v>411</v>
      </c>
      <c r="B89" s="173" t="s">
        <v>410</v>
      </c>
      <c r="C89" s="175" t="s">
        <v>64</v>
      </c>
      <c r="D89" s="175" t="s">
        <v>135</v>
      </c>
      <c r="E89" s="174" t="s">
        <v>21</v>
      </c>
      <c r="F89" s="173">
        <v>3195</v>
      </c>
      <c r="G89" s="172">
        <v>3.02</v>
      </c>
      <c r="H89" s="172">
        <v>3.75</v>
      </c>
      <c r="I89" s="172">
        <v>11981.25</v>
      </c>
      <c r="J89" s="187">
        <v>5.6202409567447501E-4</v>
      </c>
    </row>
    <row r="90" spans="1:10" ht="48" customHeight="1" x14ac:dyDescent="0.2">
      <c r="A90" s="185" t="s">
        <v>275</v>
      </c>
      <c r="B90" s="173" t="s">
        <v>273</v>
      </c>
      <c r="C90" s="175" t="s">
        <v>64</v>
      </c>
      <c r="D90" s="175" t="s">
        <v>149</v>
      </c>
      <c r="E90" s="174" t="s">
        <v>22</v>
      </c>
      <c r="F90" s="173">
        <v>36582.192000000003</v>
      </c>
      <c r="G90" s="172">
        <v>0.26</v>
      </c>
      <c r="H90" s="172">
        <v>0.32</v>
      </c>
      <c r="I90" s="172">
        <v>11706.3</v>
      </c>
      <c r="J90" s="187">
        <v>5.4912656619251815E-4</v>
      </c>
    </row>
    <row r="91" spans="1:10" ht="24" customHeight="1" x14ac:dyDescent="0.2">
      <c r="A91" s="185" t="s">
        <v>295</v>
      </c>
      <c r="B91" s="173" t="s">
        <v>294</v>
      </c>
      <c r="C91" s="175" t="s">
        <v>178</v>
      </c>
      <c r="D91" s="175" t="s">
        <v>169</v>
      </c>
      <c r="E91" s="174" t="s">
        <v>286</v>
      </c>
      <c r="F91" s="173">
        <v>3000</v>
      </c>
      <c r="G91" s="172">
        <v>3.02</v>
      </c>
      <c r="H91" s="172">
        <v>3.75</v>
      </c>
      <c r="I91" s="172">
        <v>11250</v>
      </c>
      <c r="J91" s="187">
        <v>5.2772215556288733E-4</v>
      </c>
    </row>
    <row r="92" spans="1:10" ht="36" customHeight="1" x14ac:dyDescent="0.2">
      <c r="A92" s="185" t="s">
        <v>431</v>
      </c>
      <c r="B92" s="173" t="s">
        <v>430</v>
      </c>
      <c r="C92" s="175" t="s">
        <v>64</v>
      </c>
      <c r="D92" s="175" t="s">
        <v>17</v>
      </c>
      <c r="E92" s="174" t="s">
        <v>18</v>
      </c>
      <c r="F92" s="173">
        <v>24</v>
      </c>
      <c r="G92" s="172">
        <v>322.75</v>
      </c>
      <c r="H92" s="172">
        <v>400.95</v>
      </c>
      <c r="I92" s="172">
        <v>9622.7999999999993</v>
      </c>
      <c r="J92" s="187">
        <v>4.5139242298227134E-4</v>
      </c>
    </row>
    <row r="93" spans="1:10" ht="24" customHeight="1" x14ac:dyDescent="0.2">
      <c r="A93" s="185" t="s">
        <v>303</v>
      </c>
      <c r="B93" s="173" t="s">
        <v>302</v>
      </c>
      <c r="C93" s="175" t="s">
        <v>178</v>
      </c>
      <c r="D93" s="175" t="s">
        <v>166</v>
      </c>
      <c r="E93" s="174" t="s">
        <v>253</v>
      </c>
      <c r="F93" s="173">
        <v>27</v>
      </c>
      <c r="G93" s="172">
        <v>227.99</v>
      </c>
      <c r="H93" s="172">
        <v>283.23</v>
      </c>
      <c r="I93" s="172">
        <v>7647.21</v>
      </c>
      <c r="J93" s="187">
        <v>3.5872019068818381E-4</v>
      </c>
    </row>
    <row r="94" spans="1:10" ht="36" customHeight="1" x14ac:dyDescent="0.2">
      <c r="A94" s="185" t="s">
        <v>293</v>
      </c>
      <c r="B94" s="173" t="s">
        <v>292</v>
      </c>
      <c r="C94" s="175" t="s">
        <v>178</v>
      </c>
      <c r="D94" s="175" t="s">
        <v>170</v>
      </c>
      <c r="E94" s="174" t="s">
        <v>286</v>
      </c>
      <c r="F94" s="173">
        <v>1800</v>
      </c>
      <c r="G94" s="172">
        <v>3.23</v>
      </c>
      <c r="H94" s="172">
        <v>4.01</v>
      </c>
      <c r="I94" s="172">
        <v>7218</v>
      </c>
      <c r="J94" s="187">
        <v>3.3858653500914857E-4</v>
      </c>
    </row>
    <row r="95" spans="1:10" ht="36" customHeight="1" x14ac:dyDescent="0.2">
      <c r="A95" s="185" t="s">
        <v>417</v>
      </c>
      <c r="B95" s="173" t="s">
        <v>416</v>
      </c>
      <c r="C95" s="175" t="s">
        <v>64</v>
      </c>
      <c r="D95" s="175" t="s">
        <v>20</v>
      </c>
      <c r="E95" s="174" t="s">
        <v>21</v>
      </c>
      <c r="F95" s="173">
        <v>6914</v>
      </c>
      <c r="G95" s="172">
        <v>0.77</v>
      </c>
      <c r="H95" s="172">
        <v>0.95</v>
      </c>
      <c r="I95" s="172">
        <v>6568.3</v>
      </c>
      <c r="J95" s="187">
        <v>3.0810999416744117E-4</v>
      </c>
    </row>
    <row r="96" spans="1:10" ht="36" customHeight="1" x14ac:dyDescent="0.2">
      <c r="A96" s="185" t="s">
        <v>397</v>
      </c>
      <c r="B96" s="173" t="s">
        <v>396</v>
      </c>
      <c r="C96" s="175" t="s">
        <v>64</v>
      </c>
      <c r="D96" s="175" t="s">
        <v>162</v>
      </c>
      <c r="E96" s="174" t="s">
        <v>21</v>
      </c>
      <c r="F96" s="173">
        <v>1360</v>
      </c>
      <c r="G96" s="172">
        <v>3.7</v>
      </c>
      <c r="H96" s="172">
        <v>4.59</v>
      </c>
      <c r="I96" s="172">
        <v>6242.4</v>
      </c>
      <c r="J96" s="187">
        <v>2.9282246967873496E-4</v>
      </c>
    </row>
    <row r="97" spans="1:10" ht="24" customHeight="1" x14ac:dyDescent="0.2">
      <c r="A97" s="185" t="s">
        <v>357</v>
      </c>
      <c r="B97" s="173" t="s">
        <v>356</v>
      </c>
      <c r="C97" s="175" t="s">
        <v>64</v>
      </c>
      <c r="D97" s="175" t="s">
        <v>43</v>
      </c>
      <c r="E97" s="174" t="s">
        <v>25</v>
      </c>
      <c r="F97" s="173">
        <v>3100</v>
      </c>
      <c r="G97" s="172">
        <v>1.62</v>
      </c>
      <c r="H97" s="172">
        <v>2.0099999999999998</v>
      </c>
      <c r="I97" s="172">
        <v>6231</v>
      </c>
      <c r="J97" s="187">
        <v>2.9228771122776458E-4</v>
      </c>
    </row>
    <row r="98" spans="1:10" ht="24" customHeight="1" x14ac:dyDescent="0.2">
      <c r="A98" s="185" t="s">
        <v>299</v>
      </c>
      <c r="B98" s="173" t="s">
        <v>298</v>
      </c>
      <c r="C98" s="175" t="s">
        <v>178</v>
      </c>
      <c r="D98" s="175" t="s">
        <v>62</v>
      </c>
      <c r="E98" s="174" t="s">
        <v>18</v>
      </c>
      <c r="F98" s="173">
        <v>12</v>
      </c>
      <c r="G98" s="172">
        <v>415.22</v>
      </c>
      <c r="H98" s="172">
        <v>515.82000000000005</v>
      </c>
      <c r="I98" s="172">
        <v>6189.84</v>
      </c>
      <c r="J98" s="187">
        <v>2.9035695176794513E-4</v>
      </c>
    </row>
    <row r="99" spans="1:10" ht="36" customHeight="1" x14ac:dyDescent="0.2">
      <c r="A99" s="185" t="s">
        <v>360</v>
      </c>
      <c r="B99" s="173" t="s">
        <v>276</v>
      </c>
      <c r="C99" s="175" t="s">
        <v>64</v>
      </c>
      <c r="D99" s="175" t="s">
        <v>128</v>
      </c>
      <c r="E99" s="174" t="s">
        <v>22</v>
      </c>
      <c r="F99" s="173">
        <v>27784.799999999999</v>
      </c>
      <c r="G99" s="172">
        <v>0.17</v>
      </c>
      <c r="H99" s="172">
        <v>0.21</v>
      </c>
      <c r="I99" s="172">
        <v>5834.8</v>
      </c>
      <c r="J99" s="187">
        <v>2.7370250962474092E-4</v>
      </c>
    </row>
    <row r="100" spans="1:10" ht="36" customHeight="1" x14ac:dyDescent="0.2">
      <c r="A100" s="185" t="s">
        <v>420</v>
      </c>
      <c r="B100" s="173" t="s">
        <v>419</v>
      </c>
      <c r="C100" s="175" t="s">
        <v>64</v>
      </c>
      <c r="D100" s="175" t="s">
        <v>139</v>
      </c>
      <c r="E100" s="174" t="s">
        <v>253</v>
      </c>
      <c r="F100" s="173">
        <v>50</v>
      </c>
      <c r="G100" s="172">
        <v>93.93</v>
      </c>
      <c r="H100" s="172">
        <v>116.68</v>
      </c>
      <c r="I100" s="172">
        <v>5834</v>
      </c>
      <c r="J100" s="187">
        <v>2.7366498271590091E-4</v>
      </c>
    </row>
    <row r="101" spans="1:10" ht="48" customHeight="1" x14ac:dyDescent="0.2">
      <c r="A101" s="185" t="s">
        <v>341</v>
      </c>
      <c r="B101" s="173" t="s">
        <v>340</v>
      </c>
      <c r="C101" s="175" t="s">
        <v>64</v>
      </c>
      <c r="D101" s="175" t="s">
        <v>48</v>
      </c>
      <c r="E101" s="174" t="s">
        <v>21</v>
      </c>
      <c r="F101" s="173">
        <v>3380</v>
      </c>
      <c r="G101" s="172">
        <v>1.34</v>
      </c>
      <c r="H101" s="172">
        <v>1.66</v>
      </c>
      <c r="I101" s="172">
        <v>5610.8</v>
      </c>
      <c r="J101" s="187">
        <v>2.6319497514953319E-4</v>
      </c>
    </row>
    <row r="102" spans="1:10" ht="48" customHeight="1" x14ac:dyDescent="0.2">
      <c r="A102" s="185" t="s">
        <v>379</v>
      </c>
      <c r="B102" s="173" t="s">
        <v>273</v>
      </c>
      <c r="C102" s="175" t="s">
        <v>64</v>
      </c>
      <c r="D102" s="175" t="s">
        <v>142</v>
      </c>
      <c r="E102" s="174" t="s">
        <v>22</v>
      </c>
      <c r="F102" s="173">
        <v>14802.48</v>
      </c>
      <c r="G102" s="172">
        <v>0.26</v>
      </c>
      <c r="H102" s="172">
        <v>0.32</v>
      </c>
      <c r="I102" s="172">
        <v>4736.79</v>
      </c>
      <c r="J102" s="187">
        <v>2.2219635815544261E-4</v>
      </c>
    </row>
    <row r="103" spans="1:10" ht="24" customHeight="1" x14ac:dyDescent="0.2">
      <c r="A103" s="185" t="s">
        <v>425</v>
      </c>
      <c r="B103" s="173" t="s">
        <v>424</v>
      </c>
      <c r="C103" s="175" t="s">
        <v>64</v>
      </c>
      <c r="D103" s="175" t="s">
        <v>141</v>
      </c>
      <c r="E103" s="174" t="s">
        <v>253</v>
      </c>
      <c r="F103" s="173">
        <v>7</v>
      </c>
      <c r="G103" s="172">
        <v>484.48</v>
      </c>
      <c r="H103" s="172">
        <v>601.86</v>
      </c>
      <c r="I103" s="172">
        <v>4213.0200000000004</v>
      </c>
      <c r="J103" s="187">
        <v>1.9762702185151606E-4</v>
      </c>
    </row>
    <row r="104" spans="1:10" ht="24" customHeight="1" x14ac:dyDescent="0.2">
      <c r="A104" s="185" t="s">
        <v>405</v>
      </c>
      <c r="B104" s="173" t="s">
        <v>404</v>
      </c>
      <c r="C104" s="175" t="s">
        <v>64</v>
      </c>
      <c r="D104" s="175" t="s">
        <v>158</v>
      </c>
      <c r="E104" s="174" t="s">
        <v>21</v>
      </c>
      <c r="F104" s="173">
        <v>862</v>
      </c>
      <c r="G104" s="172">
        <v>3.36</v>
      </c>
      <c r="H104" s="172">
        <v>4.17</v>
      </c>
      <c r="I104" s="172">
        <v>3594.54</v>
      </c>
      <c r="J104" s="187">
        <v>1.6861496862729077E-4</v>
      </c>
    </row>
    <row r="105" spans="1:10" ht="24" customHeight="1" x14ac:dyDescent="0.2">
      <c r="A105" s="185" t="s">
        <v>415</v>
      </c>
      <c r="B105" s="173" t="s">
        <v>414</v>
      </c>
      <c r="C105" s="175" t="s">
        <v>64</v>
      </c>
      <c r="D105" s="175" t="s">
        <v>133</v>
      </c>
      <c r="E105" s="174" t="s">
        <v>21</v>
      </c>
      <c r="F105" s="173">
        <v>992</v>
      </c>
      <c r="G105" s="172">
        <v>2.68</v>
      </c>
      <c r="H105" s="172">
        <v>3.32</v>
      </c>
      <c r="I105" s="172">
        <v>3293.44</v>
      </c>
      <c r="J105" s="187">
        <v>1.5449077831262542E-4</v>
      </c>
    </row>
    <row r="106" spans="1:10" ht="36" customHeight="1" x14ac:dyDescent="0.2">
      <c r="A106" s="185" t="s">
        <v>342</v>
      </c>
      <c r="B106" s="173" t="s">
        <v>276</v>
      </c>
      <c r="C106" s="175" t="s">
        <v>64</v>
      </c>
      <c r="D106" s="175" t="s">
        <v>128</v>
      </c>
      <c r="E106" s="174" t="s">
        <v>22</v>
      </c>
      <c r="F106" s="173">
        <v>15210</v>
      </c>
      <c r="G106" s="172">
        <v>0.17</v>
      </c>
      <c r="H106" s="172">
        <v>0.21</v>
      </c>
      <c r="I106" s="172">
        <v>3194.1</v>
      </c>
      <c r="J106" s="187">
        <v>1.4983087440741498E-4</v>
      </c>
    </row>
    <row r="107" spans="1:10" ht="36" customHeight="1" x14ac:dyDescent="0.2">
      <c r="A107" s="185" t="s">
        <v>344</v>
      </c>
      <c r="B107" s="173" t="s">
        <v>343</v>
      </c>
      <c r="C107" s="175" t="s">
        <v>64</v>
      </c>
      <c r="D107" s="175" t="s">
        <v>70</v>
      </c>
      <c r="E107" s="174" t="s">
        <v>21</v>
      </c>
      <c r="F107" s="173">
        <v>3380</v>
      </c>
      <c r="G107" s="172">
        <v>0.75</v>
      </c>
      <c r="H107" s="172">
        <v>0.93</v>
      </c>
      <c r="I107" s="172">
        <v>3143.4</v>
      </c>
      <c r="J107" s="187">
        <v>1.4745260655967823E-4</v>
      </c>
    </row>
    <row r="108" spans="1:10" ht="24" customHeight="1" x14ac:dyDescent="0.2">
      <c r="A108" s="185" t="s">
        <v>277</v>
      </c>
      <c r="B108" s="173" t="s">
        <v>276</v>
      </c>
      <c r="C108" s="175" t="s">
        <v>64</v>
      </c>
      <c r="D108" s="175" t="s">
        <v>148</v>
      </c>
      <c r="E108" s="174" t="s">
        <v>22</v>
      </c>
      <c r="F108" s="173">
        <v>14692.59</v>
      </c>
      <c r="G108" s="172">
        <v>0.17</v>
      </c>
      <c r="H108" s="172">
        <v>0.21</v>
      </c>
      <c r="I108" s="172">
        <v>3085.44</v>
      </c>
      <c r="J108" s="187">
        <v>1.4473378201421824E-4</v>
      </c>
    </row>
    <row r="109" spans="1:10" ht="24" customHeight="1" x14ac:dyDescent="0.2">
      <c r="A109" s="185" t="s">
        <v>399</v>
      </c>
      <c r="B109" s="173" t="s">
        <v>398</v>
      </c>
      <c r="C109" s="175" t="s">
        <v>64</v>
      </c>
      <c r="D109" s="175" t="s">
        <v>161</v>
      </c>
      <c r="E109" s="174" t="s">
        <v>21</v>
      </c>
      <c r="F109" s="173">
        <v>496</v>
      </c>
      <c r="G109" s="172">
        <v>3.36</v>
      </c>
      <c r="H109" s="172">
        <v>4.17</v>
      </c>
      <c r="I109" s="172">
        <v>2068.3200000000002</v>
      </c>
      <c r="J109" s="187">
        <v>9.7022070115007218E-5</v>
      </c>
    </row>
    <row r="110" spans="1:10" ht="24" customHeight="1" x14ac:dyDescent="0.2">
      <c r="A110" s="185" t="s">
        <v>378</v>
      </c>
      <c r="B110" s="173" t="s">
        <v>276</v>
      </c>
      <c r="C110" s="175" t="s">
        <v>64</v>
      </c>
      <c r="D110" s="175" t="s">
        <v>128</v>
      </c>
      <c r="E110" s="174" t="s">
        <v>22</v>
      </c>
      <c r="F110" s="173">
        <v>4357.4399999999996</v>
      </c>
      <c r="G110" s="172">
        <v>0.17</v>
      </c>
      <c r="H110" s="172">
        <v>0.21</v>
      </c>
      <c r="I110" s="172">
        <v>915.06</v>
      </c>
      <c r="J110" s="187">
        <v>4.292421650394451E-5</v>
      </c>
    </row>
    <row r="111" spans="1:10" ht="24" customHeight="1" x14ac:dyDescent="0.2">
      <c r="A111" s="185" t="s">
        <v>407</v>
      </c>
      <c r="B111" s="173" t="s">
        <v>406</v>
      </c>
      <c r="C111" s="175" t="s">
        <v>64</v>
      </c>
      <c r="D111" s="175" t="s">
        <v>137</v>
      </c>
      <c r="E111" s="174" t="s">
        <v>21</v>
      </c>
      <c r="F111" s="173">
        <v>1</v>
      </c>
      <c r="G111" s="172">
        <v>3.36</v>
      </c>
      <c r="H111" s="172">
        <v>4.17</v>
      </c>
      <c r="I111" s="172">
        <v>4.17</v>
      </c>
      <c r="J111" s="187">
        <v>1.956090123286436E-7</v>
      </c>
    </row>
    <row r="112" spans="1:10" ht="24" customHeight="1" x14ac:dyDescent="0.2">
      <c r="A112" s="185" t="s">
        <v>403</v>
      </c>
      <c r="B112" s="173" t="s">
        <v>402</v>
      </c>
      <c r="C112" s="175" t="s">
        <v>64</v>
      </c>
      <c r="D112" s="175" t="s">
        <v>159</v>
      </c>
      <c r="E112" s="174" t="s">
        <v>21</v>
      </c>
      <c r="F112" s="173">
        <v>1</v>
      </c>
      <c r="G112" s="172">
        <v>3.36</v>
      </c>
      <c r="H112" s="172">
        <v>4.17</v>
      </c>
      <c r="I112" s="172">
        <v>4.17</v>
      </c>
      <c r="J112" s="187">
        <v>1.956090123286436E-7</v>
      </c>
    </row>
    <row r="113" spans="1:10" ht="25.5" x14ac:dyDescent="0.2">
      <c r="A113" s="193" t="s">
        <v>401</v>
      </c>
      <c r="B113" s="194" t="s">
        <v>400</v>
      </c>
      <c r="C113" s="195" t="s">
        <v>64</v>
      </c>
      <c r="D113" s="195" t="s">
        <v>160</v>
      </c>
      <c r="E113" s="196" t="s">
        <v>21</v>
      </c>
      <c r="F113" s="194">
        <v>1</v>
      </c>
      <c r="G113" s="197">
        <v>3.36</v>
      </c>
      <c r="H113" s="197">
        <v>4.17</v>
      </c>
      <c r="I113" s="197">
        <v>4.17</v>
      </c>
      <c r="J113" s="198">
        <v>1.956090123286436E-7</v>
      </c>
    </row>
    <row r="114" spans="1:10" x14ac:dyDescent="0.2">
      <c r="A114" s="355"/>
      <c r="B114" s="355"/>
      <c r="C114" s="355"/>
      <c r="D114" s="171"/>
      <c r="E114" s="170"/>
      <c r="F114" s="356" t="s">
        <v>250</v>
      </c>
      <c r="G114" s="355"/>
      <c r="H114" s="357">
        <v>17164760.739999998</v>
      </c>
      <c r="I114" s="355"/>
      <c r="J114" s="355"/>
    </row>
    <row r="115" spans="1:10" x14ac:dyDescent="0.2">
      <c r="A115" s="355"/>
      <c r="B115" s="355"/>
      <c r="C115" s="355"/>
      <c r="D115" s="171"/>
      <c r="E115" s="170"/>
      <c r="F115" s="356" t="s">
        <v>249</v>
      </c>
      <c r="G115" s="355"/>
      <c r="H115" s="357">
        <v>4153275.43</v>
      </c>
      <c r="I115" s="355"/>
      <c r="J115" s="355"/>
    </row>
    <row r="116" spans="1:10" x14ac:dyDescent="0.2">
      <c r="A116" s="355"/>
      <c r="B116" s="355"/>
      <c r="C116" s="355"/>
      <c r="D116" s="171"/>
      <c r="E116" s="170"/>
      <c r="F116" s="356" t="s">
        <v>248</v>
      </c>
      <c r="G116" s="355"/>
      <c r="H116" s="357">
        <v>21318036.170000002</v>
      </c>
      <c r="I116" s="355"/>
      <c r="J116" s="355"/>
    </row>
    <row r="117" spans="1:10" ht="60" customHeight="1" x14ac:dyDescent="0.2">
      <c r="A117" s="169"/>
      <c r="B117" s="169"/>
      <c r="C117" s="169"/>
      <c r="D117" s="169"/>
      <c r="E117" s="169"/>
      <c r="F117" s="169"/>
      <c r="G117" s="169"/>
      <c r="H117" s="169"/>
      <c r="I117" s="169"/>
      <c r="J117" s="169"/>
    </row>
    <row r="118" spans="1:10" ht="69.95" customHeight="1" x14ac:dyDescent="0.2">
      <c r="A118" s="358" t="s">
        <v>247</v>
      </c>
      <c r="B118" s="359"/>
      <c r="C118" s="359"/>
      <c r="D118" s="359"/>
      <c r="E118" s="359"/>
      <c r="F118" s="359"/>
      <c r="G118" s="359"/>
      <c r="H118" s="359"/>
      <c r="I118" s="359"/>
      <c r="J118" s="359"/>
    </row>
  </sheetData>
  <mergeCells count="17">
    <mergeCell ref="E1:F1"/>
    <mergeCell ref="G1:H1"/>
    <mergeCell ref="I1:J1"/>
    <mergeCell ref="E2:F2"/>
    <mergeCell ref="G2:H2"/>
    <mergeCell ref="I2:J2"/>
    <mergeCell ref="A116:C116"/>
    <mergeCell ref="F116:G116"/>
    <mergeCell ref="H116:J116"/>
    <mergeCell ref="A118:J118"/>
    <mergeCell ref="A3:J3"/>
    <mergeCell ref="A114:C114"/>
    <mergeCell ref="F114:G114"/>
    <mergeCell ref="H114:J114"/>
    <mergeCell ref="A115:C115"/>
    <mergeCell ref="F115:G115"/>
    <mergeCell ref="H115:J115"/>
  </mergeCells>
  <pageMargins left="0.5" right="0.5" top="1" bottom="1" header="0.5" footer="0.5"/>
  <pageSetup paperSize="9" fitToHeight="0" orientation="landscape" r:id="rId1"/>
  <headerFooter>
    <oddHeader>&amp;L &amp;CMinha Empresa
CNPJ:  &amp;R</oddHeader>
    <oddFooter>&amp;L &amp;C  -  -  / 
 / eng.mallena@gmail.com &amp;R</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emplate/>
  <TotalTime>26</TotalTime>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PlanResumo</vt:lpstr>
      <vt:lpstr>Orçamento Sintético</vt:lpstr>
      <vt:lpstr>ABC</vt:lpstr>
      <vt:lpstr>Cronograma</vt:lpstr>
      <vt:lpstr>COMPOSIÇÕES</vt:lpstr>
      <vt:lpstr>Canteiro</vt:lpstr>
      <vt:lpstr>Fisico</vt:lpstr>
      <vt:lpstr>BDI </vt:lpstr>
      <vt:lpstr>Orçamento Sintético (2)</vt:lpstr>
      <vt:lpstr>ABC!Area_de_impressao</vt:lpstr>
      <vt:lpstr>'BDI '!Area_de_impressao</vt:lpstr>
      <vt:lpstr>Canteiro!Area_de_impressao</vt:lpstr>
      <vt:lpstr>COMPOSIÇÕES!Area_de_impressao</vt:lpstr>
      <vt:lpstr>Cronograma!Area_de_impressao</vt:lpstr>
      <vt:lpstr>Fisico!Area_de_impressao</vt:lpstr>
      <vt:lpstr>'Orçamento Sintético'!Area_de_impressao</vt:lpstr>
      <vt:lpstr>PlanResumo!Area_de_impressao</vt:lpstr>
      <vt:lpstr>Cronograma!Print_Area</vt:lpstr>
      <vt:lpstr>PlanResumo!Print_Area</vt:lpstr>
      <vt:lpstr>SIMOUNAO</vt:lpstr>
      <vt:lpstr>SIMOUNAO2</vt:lpstr>
    </vt:vector>
  </TitlesOfParts>
  <Company>Setrand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JG</dc:creator>
  <cp:lastModifiedBy>Mallena Soares da Silva</cp:lastModifiedBy>
  <cp:revision>4</cp:revision>
  <cp:lastPrinted>2022-04-18T19:11:09Z</cp:lastPrinted>
  <dcterms:created xsi:type="dcterms:W3CDTF">1999-11-19T12:37:30Z</dcterms:created>
  <dcterms:modified xsi:type="dcterms:W3CDTF">2022-04-18T19:17:36Z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Setrand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